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<sst xmlns="http://schemas.openxmlformats.org/spreadsheetml/2006/main" count="4346" uniqueCount="1044">
  <si>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</si>
  <si>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</si>
  <si>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</si>
  <si>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</si>
  <si>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</si>
  <si>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</si>
  <si>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</si>
  <si>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</si>
  <si>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</si>
  <si>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</si>
  <si>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</si>
  <si>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</si>
  <si>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</si>
  <si>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</si>
  <si>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</si>
  <si>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</si>
  <si>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</si>
  <si>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</si>
  <si>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</si>
  <si>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</si>
  <si>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</si>
  <si>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</si>
  <si>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</si>
  <si>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</si>
  <si>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</si>
  <si>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</si>
  <si>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</si>
  <si>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</si>
  <si>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</si>
  <si>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</si>
  <si>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</si>
  <si>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</si>
  <si>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</si>
  <si>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</si>
  <si>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</si>
  <si>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</si>
  <si>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</si>
  <si>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</si>
  <si>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</si>
  <si>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</si>
  <si>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</si>
  <si>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</si>
  <si>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</si>
  <si>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</si>
  <si>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</si>
  <si>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</si>
  <si>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</si>
  <si>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</si>
  <si>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</si>
  <si>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</si>
  <si>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</si>
  <si>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</si>
  <si>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</si>
  <si>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</si>
  <si>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</si>
  <si>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</si>
  <si>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</si>
  <si>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</si>
  <si>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</si>
  <si>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</si>
  <si>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</si>
  <si>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</si>
  <si>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</si>
  <si>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</si>
  <si>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</si>
  <si>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</si>
  <si>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</si>
  <si>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</si>
  <si>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</si>
  <si>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</si>
  <si>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</si>
  <si>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</si>
  <si>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</si>
  <si>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</si>
  <si>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</si>
  <si>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</si>
  <si>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</si>
  <si>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</si>
  <si>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</si>
  <si>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</si>
  <si>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</si>
  <si>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</si>
  <si>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</si>
  <si>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</si>
  <si>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</si>
  <si>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</si>
  <si>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</si>
  <si>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</si>
  <si>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</si>
  <si>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</si>
  <si>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</si>
  <si>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</si>
  <si>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</si>
  <si>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</si>
  <si>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</si>
  <si>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</si>
  <si>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</si>
  <si>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</si>
  <si>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</si>
  <si>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</si>
  <si>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</si>
  <si>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</si>
  <si>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</si>
  <si>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</si>
  <si>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</si>
  <si>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</si>
  <si>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</si>
  <si>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</si>
  <si>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</si>
  <si>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</si>
  <si>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</si>
  <si>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</si>
  <si>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</si>
  <si>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</si>
  <si>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</si>
  <si>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</si>
  <si>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</si>
  <si>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</si>
  <si>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</si>
  <si>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</si>
  <si>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</si>
  <si>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</si>
  <si>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</si>
  <si>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</si>
  <si>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</si>
  <si>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</si>
  <si>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</si>
  <si>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</si>
  <si>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</si>
  <si>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</si>
  <si>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</si>
  <si>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</si>
  <si>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</si>
  <si>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</si>
  <si>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</si>
  <si>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</si>
  <si>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</si>
  <si>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</si>
  <si>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</si>
  <si>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</si>
  <si>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</si>
  <si>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</si>
  <si>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</si>
  <si>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</si>
  <si>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</si>
  <si>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</si>
  <si>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</si>
  <si>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</si>
  <si>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</si>
  <si>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</si>
  <si>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</si>
  <si>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</si>
  <si>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</si>
  <si>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</si>
  <si>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</si>
  <si>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</si>
  <si>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</si>
  <si>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</si>
  <si>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</si>
  <si>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</si>
  <si>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</si>
  <si>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</si>
  <si>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</si>
  <si>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</si>
  <si>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</si>
  <si>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</si>
  <si>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</si>
  <si>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</si>
  <si>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</si>
  <si>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</si>
  <si>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</si>
  <si>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</si>
  <si>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</si>
  <si>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</si>
  <si>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</si>
  <si>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</si>
  <si>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</si>
  <si>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</si>
  <si>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</si>
  <si>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</si>
  <si>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</si>
  <si>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</si>
  <si>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</si>
  <si>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</si>
  <si>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</si>
  <si>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</si>
  <si>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</si>
  <si>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</si>
  <si>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</si>
  <si>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</si>
  <si>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</si>
  <si>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</si>
  <si>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</si>
  <si>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</si>
  <si>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</si>
  <si>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</si>
  <si>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</si>
  <si>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</si>
  <si>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</si>
  <si>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</si>
  <si>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</si>
  <si>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</si>
  <si>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</si>
  <si>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</si>
  <si>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</si>
  <si>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</si>
  <si>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</si>
  <si>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</si>
  <si>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</si>
  <si>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</si>
  <si>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</si>
  <si>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</si>
  <si>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</si>
  <si>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</si>
  <si>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</si>
  <si>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</si>
  <si>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</si>
  <si>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</si>
  <si>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</si>
  <si>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</si>
  <si>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</si>
  <si>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</si>
  <si>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</si>
  <si>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</si>
  <si>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</si>
  <si>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</si>
  <si>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</si>
  <si>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</si>
  <si>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</si>
  <si>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</si>
  <si>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</si>
  <si>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</si>
  <si>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</si>
  <si>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</si>
  <si>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</si>
  <si>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</si>
  <si>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</si>
  <si>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</si>
  <si>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</si>
  <si>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</si>
  <si>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</si>
  <si>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</si>
  <si>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</si>
  <si>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</si>
  <si>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</si>
  <si>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</si>
  <si>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</si>
  <si>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</si>
  <si>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</si>
  <si>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</si>
  <si>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</si>
  <si>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</si>
  <si>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</si>
  <si>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</si>
  <si>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</si>
  <si>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</si>
  <si>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</si>
  <si>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</si>
  <si>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</si>
  <si>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</si>
  <si>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</si>
  <si>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</si>
  <si>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</si>
  <si>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</si>
  <si>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</si>
  <si>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</si>
  <si>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</si>
  <si>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</si>
  <si>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</si>
  <si>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</si>
  <si>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</si>
  <si>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</si>
  <si>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</si>
  <si>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</si>
  <si>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</si>
  <si>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</si>
  <si>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</si>
  <si>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</si>
  <si>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</si>
  <si>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</si>
  <si>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</si>
  <si>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</si>
  <si>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</si>
  <si>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</si>
  <si>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</si>
  <si>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</si>
  <si>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</si>
  <si>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</si>
  <si>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</si>
  <si>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</si>
  <si>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</si>
  <si>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</si>
  <si>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</si>
  <si>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</si>
  <si>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</si>
  <si>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</si>
  <si>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</si>
  <si>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</si>
  <si>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</si>
  <si>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</si>
  <si>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</si>
  <si>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</si>
  <si>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</si>
  <si>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</si>
  <si>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</si>
  <si>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</si>
  <si>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</si>
  <si>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</si>
  <si>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</si>
  <si>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</si>
  <si>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</si>
  <si>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</si>
  <si>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</si>
  <si>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</si>
  <si>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</si>
  <si>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</si>
  <si>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</si>
  <si>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</si>
  <si>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</si>
  <si>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</si>
  <si>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</si>
  <si>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</si>
  <si>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</si>
  <si>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</si>
  <si>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</si>
  <si>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</si>
  <si>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</si>
  <si>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</si>
  <si>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</si>
  <si>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</si>
  <si>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</si>
  <si>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</si>
  <si>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</si>
  <si>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</si>
  <si>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</si>
  <si>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</si>
  <si>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</si>
  <si>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</si>
  <si>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</si>
  <si>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</si>
  <si>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</si>
  <si>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</si>
  <si>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</si>
  <si>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</si>
  <si>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</si>
  <si>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</si>
  <si>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</si>
  <si>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</si>
  <si>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</si>
  <si>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</si>
  <si>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</si>
  <si>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</si>
  <si>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</si>
  <si>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</si>
  <si>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</si>
  <si>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</si>
  <si>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</si>
  <si>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</si>
  <si>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</si>
  <si>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</si>
  <si>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</si>
  <si>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</si>
  <si>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</si>
  <si>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</si>
  <si>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</si>
  <si>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</si>
  <si>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</si>
  <si>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</si>
  <si>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</si>
  <si>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</si>
  <si>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</si>
  <si>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</si>
  <si>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</si>
  <si>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</si>
  <si>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</si>
  <si>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</si>
  <si>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</si>
  <si>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</si>
  <si>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</si>
  <si>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</si>
  <si>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</si>
  <si>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</si>
  <si>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</si>
  <si>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</si>
  <si>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</si>
  <si>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</si>
  <si>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</si>
  <si>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</si>
  <si>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</si>
  <si>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</si>
  <si>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</si>
  <si>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</si>
  <si>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</si>
  <si>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</si>
  <si>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</si>
  <si>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</si>
  <si>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</si>
  <si>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</si>
  <si>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</si>
  <si>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</si>
  <si>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</si>
  <si>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</si>
  <si>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</si>
  <si>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</si>
  <si>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</si>
  <si>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</si>
  <si>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</si>
  <si>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</si>
  <si>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</si>
  <si>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</si>
  <si>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</si>
  <si>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</si>
  <si>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</si>
  <si>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</si>
  <si>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</si>
  <si>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</si>
  <si>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</si>
  <si>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</si>
  <si>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</si>
  <si>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</si>
  <si>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</si>
  <si>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</si>
  <si>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</si>
  <si>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</si>
  <si>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</si>
  <si>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</si>
  <si>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</si>
  <si>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</si>
  <si>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</si>
  <si>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</si>
  <si>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</si>
  <si>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</si>
  <si>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</si>
  <si>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</si>
  <si>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</si>
  <si>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</si>
  <si>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</si>
  <si>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</si>
  <si>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</si>
  <si>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</si>
  <si>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</si>
  <si>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</si>
  <si>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</si>
  <si>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</si>
  <si>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</si>
  <si>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</si>
  <si>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</si>
  <si>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</si>
  <si>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</si>
  <si>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</si>
  <si>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</si>
  <si>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</si>
  <si>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</si>
  <si>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</si>
  <si>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</si>
  <si>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</si>
  <si>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</si>
  <si>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</si>
  <si>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</si>
  <si>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</si>
  <si>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</si>
  <si>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</si>
  <si>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</si>
  <si>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</si>
  <si>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</si>
  <si>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</si>
  <si>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</si>
  <si>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</si>
  <si>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</si>
  <si>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</si>
  <si>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</si>
  <si>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</si>
  <si>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</si>
  <si>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</si>
  <si>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</si>
  <si>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</si>
  <si>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</si>
  <si>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</si>
  <si>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</si>
  <si>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</si>
  <si>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</si>
  <si>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</si>
  <si>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</si>
  <si>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</si>
  <si>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</si>
  <si>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</si>
  <si>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</si>
  <si>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</si>
  <si>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</si>
  <si>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</si>
  <si>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</si>
  <si>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</si>
  <si>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</si>
  <si>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</si>
  <si>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</si>
  <si>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</si>
  <si>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</si>
  <si>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</si>
  <si>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</si>
  <si>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</si>
  <si>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</si>
  <si>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</si>
  <si>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</si>
  <si>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</si>
  <si>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</si>
  <si>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</si>
  <si>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</si>
  <si>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</si>
  <si>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</si>
  <si>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</si>
  <si>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</si>
  <si>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</si>
  <si>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</si>
  <si>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</si>
  <si>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</si>
  <si>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</si>
  <si>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</si>
  <si>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</si>
  <si>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</si>
  <si>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</si>
  <si>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</si>
  <si>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</si>
  <si>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</si>
  <si>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</si>
  <si>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</si>
  <si>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</si>
  <si>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</si>
  <si>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</si>
  <si>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</si>
  <si>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</si>
  <si>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</si>
  <si>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</si>
  <si>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</si>
  <si>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</si>
  <si>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</si>
  <si>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</si>
  <si>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</si>
  <si>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</si>
  <si>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</si>
  <si>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</si>
  <si>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</si>
  <si>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</si>
  <si>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</si>
  <si>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</si>
  <si>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</si>
  <si>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</si>
  <si>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</si>
  <si>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</si>
  <si>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</si>
  <si>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</si>
  <si>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</si>
  <si>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</si>
  <si>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</si>
  <si>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</si>
  <si>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</si>
  <si>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</si>
  <si>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</si>
  <si>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</si>
  <si>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</si>
  <si>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</si>
  <si>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</si>
  <si>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</si>
  <si>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</si>
  <si>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</si>
  <si>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</si>
  <si>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</si>
  <si>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</si>
  <si>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</si>
  <si>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</si>
  <si>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</si>
  <si>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</si>
  <si>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</si>
  <si>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</si>
  <si>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</si>
  <si>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</si>
  <si>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</si>
  <si>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</si>
  <si>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</si>
  <si>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</si>
  <si>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</si>
  <si>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</si>
  <si>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</si>
  <si>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</si>
  <si>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</si>
  <si>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</si>
  <si>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</si>
  <si>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</si>
  <si>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</si>
  <si>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</si>
  <si>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</si>
  <si>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</si>
  <si>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</si>
  <si>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</si>
  <si>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</si>
  <si>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</si>
  <si>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</si>
  <si>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</si>
  <si>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</si>
  <si>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</si>
  <si>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</si>
  <si>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</si>
  <si>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</si>
  <si>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</si>
  <si>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</si>
  <si>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</si>
  <si>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</si>
  <si>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</si>
  <si>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</si>
  <si>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</si>
  <si>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</si>
  <si>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</si>
  <si>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</si>
  <si>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</si>
  <si>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</si>
  <si>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</si>
  <si>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</si>
  <si>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</si>
  <si>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</si>
  <si>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</si>
  <si>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</si>
  <si>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</si>
  <si>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</si>
  <si>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</si>
  <si>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</si>
  <si>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</si>
  <si>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</si>
  <si>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</si>
  <si>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</si>
  <si>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</si>
  <si>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</si>
  <si>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</si>
  <si>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</si>
  <si>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</si>
  <si>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</si>
  <si>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</si>
  <si>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</si>
  <si>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</si>
  <si>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</si>
  <si>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</si>
  <si>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</si>
  <si>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</si>
  <si>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</si>
  <si>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</si>
  <si>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</si>
  <si>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</si>
  <si>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</si>
  <si>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</si>
  <si>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</si>
  <si>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</si>
  <si>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</si>
  <si>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</si>
  <si>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</si>
  <si>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</si>
  <si>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</si>
  <si>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</si>
  <si>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</si>
  <si>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</si>
  <si>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</si>
  <si>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</si>
  <si>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</si>
  <si>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</si>
  <si>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</si>
  <si>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</si>
  <si>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</si>
  <si>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</si>
  <si>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</si>
  <si>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</si>
  <si>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</si>
  <si>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</si>
  <si>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</si>
  <si>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</si>
  <si>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</si>
  <si>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</si>
  <si>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</si>
  <si>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</si>
  <si>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</si>
  <si>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</si>
  <si>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</si>
  <si>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</si>
  <si>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</si>
  <si>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</si>
  <si>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</si>
  <si>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</si>
  <si>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</si>
  <si>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</si>
  <si>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</si>
  <si>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</si>
  <si>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</si>
  <si>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</si>
  <si>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</si>
  <si>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</si>
  <si>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</si>
  <si>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</si>
  <si>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</si>
  <si>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</si>
  <si>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</si>
  <si>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</si>
  <si>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</si>
  <si>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</si>
  <si>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</si>
  <si>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</si>
  <si>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</si>
  <si>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</si>
  <si>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</si>
  <si>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</si>
  <si>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</si>
  <si>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</si>
  <si>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</si>
  <si>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</si>
  <si>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</si>
  <si>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</si>
  <si>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</si>
  <si>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</si>
  <si>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</si>
  <si>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</si>
  <si>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</si>
  <si>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</si>
  <si>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</si>
  <si>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</si>
  <si>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</si>
  <si>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</si>
  <si>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</si>
  <si>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</si>
  <si>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</si>
  <si>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</si>
  <si>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</si>
  <si>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</si>
  <si>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</si>
  <si>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</si>
  <si>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</si>
  <si>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</si>
  <si>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</si>
  <si>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</si>
  <si>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</si>
  <si>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</si>
  <si>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</si>
  <si>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</si>
  <si>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</si>
  <si>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</si>
  <si>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</si>
  <si>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</si>
  <si>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</si>
  <si>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</si>
  <si>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</si>
  <si>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</si>
  <si>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</si>
  <si>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</si>
  <si>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</si>
  <si>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</si>
  <si>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</si>
  <si>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</si>
  <si>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</si>
  <si>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</si>
  <si>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</si>
  <si>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</si>
  <si>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</si>
  <si>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</si>
  <si>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</si>
  <si>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</si>
  <si>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韩大杏</t>
  </si>
  <si>
    <t>坐落：</t>
  </si>
  <si>
    <t>容城县午方北庄村</t>
  </si>
  <si>
    <t>调查编号：</t>
  </si>
  <si>
    <t>0201015-01-02-0009-Z1</t>
  </si>
  <si>
    <t>价值时点：</t>
  </si>
  <si>
    <t>2024年10月24日</t>
  </si>
  <si>
    <t>报告编号：</t>
  </si>
  <si>
    <t>康正（容城县）2024评字第7号-午方北庄村</t>
  </si>
  <si>
    <t>2-7</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</si>
  <si>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</si>
  <si>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</si>
  <si>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</si>
  <si>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</si>
  <si>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</si>
  <si>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</si>
  <si>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</si>
  <si>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</si>
  <si>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</si>
  <si>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</si>
  <si>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</si>
  <si>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</si>
  <si>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</si>
  <si>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</si>
  <si>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</si>
  <si>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</si>
  <si>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</si>
  <si>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</si>
  <si>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</si>
  <si>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</si>
  <si>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</si>
  <si>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</si>
  <si>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</si>
  <si>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</si>
  <si>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</si>
  <si>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</si>
  <si>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</si>
  <si>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</si>
  <si>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</si>
  <si>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</si>
  <si>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</si>
  <si>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</si>
  <si>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</si>
  <si>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</si>
  <si>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</si>
  <si>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</si>
  <si>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</si>
  <si>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</si>
  <si>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</si>
  <si>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</si>
  <si>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</si>
  <si>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</si>
  <si>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</si>
  <si>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</si>
  <si>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</si>
  <si>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</si>
  <si>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</si>
  <si>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</si>
  <si>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</si>
  <si>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</si>
  <si>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</si>
  <si>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</si>
  <si>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</si>
  <si>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</si>
  <si>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</si>
  <si>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</si>
  <si>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</si>
  <si>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</si>
  <si>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</si>
  <si>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</si>
  <si>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</si>
  <si>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</si>
  <si>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</si>
  <si>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</si>
  <si>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</si>
  <si>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</si>
  <si>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</si>
  <si>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</si>
  <si>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</si>
  <si>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</si>
  <si>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</si>
  <si>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</si>
  <si>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</si>
  <si>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</si>
  <si>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</si>
  <si>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</si>
  <si>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</si>
  <si>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</si>
  <si>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</si>
  <si>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</si>
  <si>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</si>
  <si>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</si>
  <si>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</si>
  <si>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</si>
  <si>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</si>
  <si>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</si>
  <si>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</si>
  <si>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</si>
  <si>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</si>
  <si>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</si>
  <si>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</si>
  <si>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</si>
  <si>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</si>
  <si>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</si>
  <si>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</si>
  <si>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</si>
  <si>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</si>
  <si>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</si>
  <si>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</si>
  <si>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</si>
  <si>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</si>
  <si>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</si>
  <si>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</si>
  <si>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</si>
  <si>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</si>
  <si>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</si>
  <si>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</si>
  <si>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</si>
  <si>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</si>
  <si>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</si>
  <si>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</si>
  <si>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</si>
  <si>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</si>
  <si>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</si>
  <si>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</si>
  <si>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</si>
  <si>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</si>
  <si>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</si>
  <si>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</si>
  <si>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</si>
  <si>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</si>
  <si>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</si>
  <si>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</si>
  <si>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</si>
  <si>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</si>
  <si>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</si>
  <si>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</si>
  <si>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</si>
  <si>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</si>
  <si>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</si>
  <si>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</si>
  <si>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</si>
  <si>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</si>
  <si>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</si>
  <si>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</si>
  <si>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</si>
  <si>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</si>
  <si>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</si>
  <si>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</si>
  <si>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</si>
  <si>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砖混一等</t>
  </si>
  <si>
    <t>框架二等</t>
  </si>
  <si>
    <t>短边1面</t>
  </si>
  <si>
    <t>短边2面</t>
  </si>
  <si>
    <t>？</t>
  </si>
  <si>
    <t>5米</t>
  </si>
  <si>
    <t>房屋2修正值</t>
  </si>
  <si>
    <t>F3</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</si>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</sst>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0201015-01-02-0009-Z1</v>
      </c>
      <c r="C2" s="335">
        <f>输机表!P2</f>
        <v>0</v>
      </c>
      <c r="D2" s="335" t="str">
        <f>输机表!U2&amp;输机表!Y2</f>
        <v>康正（容城县）2024评字第7号-午方北庄村2-7</v>
      </c>
      <c r="E2" s="335" t="str">
        <f>输机表!D2</f>
        <v>韩大杏</v>
      </c>
      <c r="F2" s="335" t="str">
        <f>输机表!F2</f>
        <v>容城县午方北庄村</v>
      </c>
      <c r="G2" s="335">
        <f ca="1">结果通知单!C12</f>
        <v>275.71</v>
      </c>
      <c r="H2" s="335">
        <f ca="1">结果通知单!N7</f>
        <v>275.71</v>
      </c>
      <c r="I2" s="335">
        <f ca="1">结果通知单!O7</f>
        <v>0</v>
      </c>
      <c r="J2" s="335">
        <f ca="1">结果通知单!P7</f>
        <v>0</v>
      </c>
      <c r="K2" s="335">
        <f ca="1">结果通知单!G12</f>
        <v>303512</v>
      </c>
      <c r="L2" s="335">
        <f ca="1">结果通知单!G41</f>
        <v>55710</v>
      </c>
      <c r="M2" s="335">
        <f ca="1">IF(K2+L2=结果通知单!C42,K2+L2,"请检查")</f>
        <v>359222</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I178" workbookViewId="0">
      <selection activeCell="T189" sqref="T189"/>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6</v>
      </c>
      <c r="E4" s="87">
        <v>3.7</v>
      </c>
      <c r="F4" s="87" t="s">
        <v>863</v>
      </c>
      <c r="G4" s="87" t="s">
        <v>864</v>
      </c>
      <c r="H4" s="87" t="s">
        <v>865</v>
      </c>
      <c r="I4" s="87">
        <v>37</v>
      </c>
      <c r="J4" s="87">
        <v>5</v>
      </c>
      <c r="K4" s="87" t="s">
        <v>866</v>
      </c>
      <c r="L4" s="87" t="s">
        <v>867</v>
      </c>
      <c r="M4" s="87">
        <v>0.7</v>
      </c>
      <c r="N4" s="87">
        <v>0.3</v>
      </c>
      <c r="O4" s="87" t="s">
        <v>868</v>
      </c>
      <c r="P4" s="87" t="s">
        <v>868</v>
      </c>
      <c r="Q4" s="87" t="s">
        <v>869</v>
      </c>
      <c r="R4" s="87" t="s">
        <v>868</v>
      </c>
      <c r="S4" s="124">
        <v>156.79</v>
      </c>
      <c r="T4" s="124" t="s">
        <v>870</v>
      </c>
      <c r="U4" s="124"/>
      <c r="V4" s="125"/>
      <c r="W4" s="91">
        <f>ROUND(F5*ROUND(E5+G5+H5+I5+J5+K5+L5+M5+N5+O5+P5+Q5+R5+U5+T5+1,3)*V5,0)</f>
        <v>1053</v>
      </c>
      <c r="X4" s="126">
        <f>ROUND(L60/S4,0)</f>
        <v>98</v>
      </c>
      <c r="Y4" s="126">
        <f>W4+X4</f>
        <v>1151</v>
      </c>
      <c r="Z4" s="143">
        <f>ROUND(Y4*S4,0)</f>
        <v>180465</v>
      </c>
      <c r="AA4" s="144">
        <f>IF(Q4="无",0,IF(Q4="地暖",0,S4))</f>
        <v>156.79</v>
      </c>
      <c r="AB4" s="144">
        <f>IF(Q4="无",0,IF(Q4="暖气片",0,S4))</f>
        <v>0</v>
      </c>
      <c r="AC4" s="91" t="str">
        <f>H4</f>
        <v>普通木门窗</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867</v>
      </c>
      <c r="BP4" s="162" t="s">
        <v>869</v>
      </c>
      <c r="BQ4" s="162" t="s">
        <v>880</v>
      </c>
      <c r="BR4" s="162" t="s">
        <v>881</v>
      </c>
      <c r="BS4" s="162" t="s">
        <v>868</v>
      </c>
      <c r="BT4" s="224" t="s">
        <v>867</v>
      </c>
      <c r="BU4" s="162" t="s">
        <v>868</v>
      </c>
      <c r="BV4" s="162" t="s">
        <v>867</v>
      </c>
      <c r="BW4" s="162" t="s">
        <v>868</v>
      </c>
      <c r="BX4" s="162" t="s">
        <v>867</v>
      </c>
      <c r="BY4" s="161" t="s">
        <v>871</v>
      </c>
      <c r="BZ4" s="161" t="s">
        <v>872</v>
      </c>
      <c r="CA4" s="161" t="s">
        <v>871</v>
      </c>
      <c r="CB4" s="161" t="s">
        <v>867</v>
      </c>
      <c r="CC4" s="161" t="s">
        <v>882</v>
      </c>
      <c r="CD4" s="161" t="s">
        <v>883</v>
      </c>
      <c r="CE4" s="161" t="s">
        <v>865</v>
      </c>
      <c r="CF4" s="161" t="s">
        <v>884</v>
      </c>
      <c r="CG4" s="161" t="s">
        <v>885</v>
      </c>
      <c r="CH4" s="232" t="s">
        <v>886</v>
      </c>
      <c r="CI4" s="161" t="s">
        <v>887</v>
      </c>
      <c r="CJ4" s="161" t="s">
        <v>888</v>
      </c>
      <c r="CK4" s="161" t="s">
        <v>889</v>
      </c>
      <c r="CL4" s="162" t="s">
        <v>881</v>
      </c>
      <c r="CM4" s="161" t="s">
        <v>871</v>
      </c>
      <c r="CN4" s="162" t="s">
        <v>872</v>
      </c>
      <c r="CO4" s="161" t="s">
        <v>871</v>
      </c>
      <c r="CP4" s="162" t="s">
        <v>872</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1180</v>
      </c>
      <c r="G5" s="92">
        <f>IF(G4="其他不作修正",0,VLOOKUP(F4,系数区域,VLOOKUP(G4,屋顶列数,2,0),0))</f>
        <v>0</v>
      </c>
      <c r="H5" s="90">
        <f>AC5*VLOOKUP(F4,系数区域,VLOOKUP(H4,门窗列数,2,0),0)+(AD5*VLOOKUP(F4,系数区域,VLOOKUP(AD4,门窗列数,2,0),0))+VLOOKUP(F4,系数区域,57,0)</f>
        <v>-0.00999999999999999</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0.03</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0.85</v>
      </c>
      <c r="W5" s="91"/>
      <c r="X5" s="126"/>
      <c r="Y5" s="91"/>
      <c r="Z5" s="147"/>
      <c r="AA5" s="148">
        <f>AA4/S4</f>
        <v>1</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908</v>
      </c>
      <c r="D6" s="88">
        <v>4</v>
      </c>
      <c r="E6" s="87">
        <v>3.2</v>
      </c>
      <c r="F6" s="87" t="s">
        <v>909</v>
      </c>
      <c r="G6" s="87" t="s">
        <v>878</v>
      </c>
      <c r="H6" s="87" t="s">
        <v>884</v>
      </c>
      <c r="I6" s="87">
        <v>24</v>
      </c>
      <c r="J6" s="87">
        <v>3</v>
      </c>
      <c r="K6" s="87" t="s">
        <v>866</v>
      </c>
      <c r="L6" s="87" t="s">
        <v>867</v>
      </c>
      <c r="M6" s="87">
        <v>0.4</v>
      </c>
      <c r="N6" s="87">
        <v>0.3</v>
      </c>
      <c r="O6" s="87" t="s">
        <v>868</v>
      </c>
      <c r="P6" s="87" t="s">
        <v>868</v>
      </c>
      <c r="Q6" s="87" t="s">
        <v>867</v>
      </c>
      <c r="R6" s="87" t="s">
        <v>868</v>
      </c>
      <c r="S6" s="124">
        <v>87.34</v>
      </c>
      <c r="T6" s="124" t="s">
        <v>870</v>
      </c>
      <c r="U6" s="124"/>
      <c r="V6" s="125"/>
      <c r="W6" s="129">
        <f>ROUND(F7*ROUND(E7+G7+H7+I7+J7+K7+L7+M7+N7+O7+P7+Q7+R7+U7+T7+1,3)*V7,0)</f>
        <v>959</v>
      </c>
      <c r="X6" s="130">
        <f>ROUND(X60/S6,0)</f>
        <v>132</v>
      </c>
      <c r="Y6" s="126">
        <f t="shared" ref="Y6" si="3">W6+X6</f>
        <v>1091</v>
      </c>
      <c r="Z6" s="143">
        <f t="shared" ref="Z6" si="4">ROUND(Y6*S6,0)</f>
        <v>95288</v>
      </c>
      <c r="AA6" s="144">
        <f>IF(Q6="无",0,IF(Q6="地暖",0,S6))</f>
        <v>0</v>
      </c>
      <c r="AB6" s="144">
        <f>IF(Q6="无",0,IF(Q6="暖气片",0,S6))</f>
        <v>0</v>
      </c>
      <c r="AC6" s="91" t="str">
        <f>H6</f>
        <v>铝合金</v>
      </c>
      <c r="AD6" s="124" t="s">
        <v>867</v>
      </c>
      <c r="AE6" s="145">
        <v>1</v>
      </c>
      <c r="AF6" s="146" t="e">
        <f>VLOOKUP(F6,系数区域,LOOKUP(V6,$CV$16:$DE$16,{68,69,70,71,72,73,74,75,76,77}),0)</f>
        <v>#N/A</v>
      </c>
      <c r="AG6" s="145" t="s">
        <v>867</v>
      </c>
      <c r="AH6" s="167" t="s">
        <v>910</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911</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-0.01</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v>
      </c>
      <c r="U7" s="127">
        <f>EO7</f>
        <v>0</v>
      </c>
      <c r="V7" s="128">
        <v>0.85</v>
      </c>
      <c r="W7" s="131"/>
      <c r="X7" s="132"/>
      <c r="Y7" s="91"/>
      <c r="Z7" s="147"/>
      <c r="AA7" s="148">
        <f>AA6/S6</f>
        <v>0</v>
      </c>
      <c r="AB7" s="148">
        <f>AB6/S6</f>
        <v>0</v>
      </c>
      <c r="AC7" s="149">
        <v>1</v>
      </c>
      <c r="AD7" s="148">
        <f>IF(AD6="","",1-AC7)</f>
        <v>0</v>
      </c>
      <c r="AE7" s="148">
        <f>1/AE6</f>
        <v>1</v>
      </c>
      <c r="AF7" s="150"/>
      <c r="AG7" s="166">
        <f>IF(AG6="有",0.5,1)</f>
        <v>1</v>
      </c>
      <c r="AH7" s="167" t="s">
        <v>909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912</v>
      </c>
      <c r="BI7" s="170">
        <v>-0.06</v>
      </c>
      <c r="BJ7" s="170">
        <v>0.05</v>
      </c>
      <c r="BK7" s="170">
        <v>0</v>
      </c>
      <c r="BL7" s="214" t="s">
        <v>913</v>
      </c>
      <c r="BM7" s="214" t="s">
        <v>913</v>
      </c>
      <c r="BN7" s="214" t="s">
        <v>913</v>
      </c>
      <c r="BO7" s="170">
        <v>0</v>
      </c>
      <c r="BP7" s="170">
        <v>0.03</v>
      </c>
      <c r="BQ7" s="170">
        <v>0.06</v>
      </c>
      <c r="BR7" s="170">
        <v>-0.03</v>
      </c>
      <c r="BS7" s="170">
        <v>0</v>
      </c>
      <c r="BT7" s="226">
        <v>-0.01</v>
      </c>
      <c r="BU7" s="170">
        <v>0</v>
      </c>
      <c r="BV7" s="170">
        <v>-0.01</v>
      </c>
      <c r="BW7" s="169">
        <v>0</v>
      </c>
      <c r="BX7" s="169">
        <v>-0.02</v>
      </c>
      <c r="BY7" s="171">
        <v>0.3</v>
      </c>
      <c r="BZ7" s="235">
        <v>0.01</v>
      </c>
      <c r="CA7" s="214" t="s">
        <v>884</v>
      </c>
      <c r="CB7" s="170">
        <v>0</v>
      </c>
      <c r="CC7" s="170">
        <v>0.03</v>
      </c>
      <c r="CD7" s="170">
        <f>CC7</f>
        <v>0.03</v>
      </c>
      <c r="CE7" s="170">
        <v>0.05</v>
      </c>
      <c r="CF7" s="170">
        <v>0.06</v>
      </c>
      <c r="CG7" s="170">
        <f>CF7</f>
        <v>0.06</v>
      </c>
      <c r="CH7" s="170">
        <f>CF7</f>
        <v>0.06</v>
      </c>
      <c r="CI7" s="170">
        <v>0.1</v>
      </c>
      <c r="CJ7" s="170">
        <f>CI7</f>
        <v>0.1</v>
      </c>
      <c r="CK7" s="170">
        <v>0.11</v>
      </c>
      <c r="CL7" s="170">
        <v>-0.06</v>
      </c>
      <c r="CM7" s="198" t="s">
        <v>914</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916</v>
      </c>
      <c r="D8" s="88">
        <v>2</v>
      </c>
      <c r="E8" s="87">
        <v>3.2</v>
      </c>
      <c r="F8" s="87" t="s">
        <v>909</v>
      </c>
      <c r="G8" s="87" t="s">
        <v>878</v>
      </c>
      <c r="H8" s="87" t="s">
        <v>884</v>
      </c>
      <c r="I8" s="87">
        <v>24</v>
      </c>
      <c r="J8" s="87"/>
      <c r="K8" s="87" t="s">
        <v>866</v>
      </c>
      <c r="L8" s="87" t="s">
        <v>867</v>
      </c>
      <c r="M8" s="87">
        <v>0.2</v>
      </c>
      <c r="N8" s="87">
        <v>0.3</v>
      </c>
      <c r="O8" s="87" t="s">
        <v>867</v>
      </c>
      <c r="P8" s="87" t="s">
        <v>867</v>
      </c>
      <c r="Q8" s="87" t="s">
        <v>867</v>
      </c>
      <c r="R8" s="87" t="s">
        <v>868</v>
      </c>
      <c r="S8" s="124">
        <v>31.58</v>
      </c>
      <c r="T8" s="124" t="s">
        <v>875</v>
      </c>
      <c r="U8" s="124"/>
      <c r="V8" s="125"/>
      <c r="W8" s="129">
        <f>ROUND(F9*ROUND(E9+G9+H9+I9+J9+K9+L9+M9+N9+O9+P9+Q9+R9+U9+T9+1,3)*V9,0)</f>
        <v>833</v>
      </c>
      <c r="X8" s="130">
        <f>ROUND(L92/S8,0)</f>
        <v>46</v>
      </c>
      <c r="Y8" s="126">
        <f t="shared" ref="Y8" si="7">W8+X8</f>
        <v>879</v>
      </c>
      <c r="Z8" s="143">
        <f t="shared" ref="Z8" si="8">ROUND(Y8*S8,0)</f>
        <v>27759</v>
      </c>
      <c r="AA8" s="144">
        <f>IF(Q8="无",0,IF(Q8="地暖",0,S8))</f>
        <v>0</v>
      </c>
      <c r="AB8" s="144">
        <f>IF(Q8="无",0,IF(Q8="暖气片",0,S8))</f>
        <v>0</v>
      </c>
      <c r="AC8" s="91" t="str">
        <f>H8</f>
        <v>铝合金</v>
      </c>
      <c r="AD8" s="124" t="s">
        <v>867</v>
      </c>
      <c r="AE8" s="145">
        <v>1</v>
      </c>
      <c r="AF8" s="146" t="e">
        <f>VLOOKUP(F8,系数区域,LOOKUP(V8,$CV$16:$DE$16,{68,69,70,71,72,73,74,75,76,77}),0)</f>
        <v>#N/A</v>
      </c>
      <c r="AG8" s="145" t="s">
        <v>867</v>
      </c>
      <c r="AH8" s="167" t="s">
        <v>917</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918</v>
      </c>
      <c r="BI8" s="170">
        <v>-0.05</v>
      </c>
      <c r="BJ8" s="170">
        <v>0.05</v>
      </c>
      <c r="BK8" s="170">
        <v>0</v>
      </c>
      <c r="BL8" s="214" t="s">
        <v>913</v>
      </c>
      <c r="BM8" s="214" t="s">
        <v>913</v>
      </c>
      <c r="BN8" s="214" t="s">
        <v>913</v>
      </c>
      <c r="BO8" s="170">
        <v>0</v>
      </c>
      <c r="BP8" s="170">
        <v>0.02</v>
      </c>
      <c r="BQ8" s="170">
        <v>0.05</v>
      </c>
      <c r="BR8" s="170">
        <v>-0.02</v>
      </c>
      <c r="BS8" s="170">
        <v>0.01</v>
      </c>
      <c r="BT8" s="226">
        <v>0</v>
      </c>
      <c r="BU8" s="170">
        <v>0.01</v>
      </c>
      <c r="BV8" s="170">
        <v>0</v>
      </c>
      <c r="BW8" s="169">
        <v>0</v>
      </c>
      <c r="BX8" s="169">
        <v>-0.02</v>
      </c>
      <c r="BY8" s="171">
        <v>0.2</v>
      </c>
      <c r="BZ8" s="235">
        <v>0.01</v>
      </c>
      <c r="CA8" s="214" t="s">
        <v>865</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-0.02</v>
      </c>
      <c r="F9" s="91">
        <f>VLOOKUP(F8,系数区域,2,0)</f>
        <v>1240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-0.03</v>
      </c>
      <c r="J9" s="90">
        <f t="array" ref="J9">IF($D8=1,0,VLOOKUP(F8,系数区域,VLOOKUP(INDEX($AQ$15:$AQ$21,MATCH(MIN(ABS($AQ$15:$AQ$21--(J8-(D8-1))/(D8-1))),ABS($AQ$15:$AQ$21--(J8-(D8-1))/(D8-1)),0)),隔墙列数,2,0),0))</f>
        <v>-0.06</v>
      </c>
      <c r="K9" s="92">
        <f>VLOOKUP(F8,系数区域,VLOOKUP(K8,内墙面列数,2,0),0)</f>
        <v>0</v>
      </c>
      <c r="L9" s="92">
        <f>VLOOKUP(L8,$BH$3:$BI$14,2,0)</f>
        <v>0</v>
      </c>
      <c r="M9" s="115">
        <f>IFERROR(ROUND(((M8-VLOOKUP(F8,系数区域,25,0))*AG9)*0.1,4)*AE9,0)</f>
        <v>-0.03</v>
      </c>
      <c r="N9" s="115">
        <f>IFERROR(ROUND((N8-VLOOKUP(F8,系数区域,44,0))*0.1,4)*AE9,0)</f>
        <v>0</v>
      </c>
      <c r="O9" s="92">
        <f>VLOOKUP(F8,系数区域,VLOOKUP(O8,上水列数,2,0),0)</f>
        <v>-0.01</v>
      </c>
      <c r="P9" s="92">
        <f>VLOOKUP(F8,系数区域,VLOOKUP(P8,下水列数,2,0),0)</f>
        <v>-0.01</v>
      </c>
      <c r="Q9" s="90">
        <f>AA9*VLOOKUP(F8,系数区域,VLOOKUP("暖气片",供暖列数,2,0),0)+AB9*VLOOKUP(F8,系数区域,VLOOKUP("地暖",供暖列数,2,0),0)+VLOOKUP(F8,系数区域,37,0)</f>
        <v>-0.03</v>
      </c>
      <c r="R9" s="92">
        <f>VLOOKUP(F8,系数区域,VLOOKUP(R8,供电列数,2,0),0)</f>
        <v>0</v>
      </c>
      <c r="S9" s="124"/>
      <c r="T9" s="92">
        <f>VLOOKUP(F8,系数区域,VLOOKUP(T8,顶棚面列数,2,0),0)</f>
        <v>-0.02</v>
      </c>
      <c r="U9" s="127">
        <f>EO9</f>
        <v>0</v>
      </c>
      <c r="V9" s="128">
        <v>0.85</v>
      </c>
      <c r="W9" s="131"/>
      <c r="X9" s="132"/>
      <c r="Y9" s="91"/>
      <c r="Z9" s="147"/>
      <c r="AA9" s="148">
        <f>AA8/S8</f>
        <v>0</v>
      </c>
      <c r="AB9" s="148">
        <f>AB8/S8</f>
        <v>0</v>
      </c>
      <c r="AC9" s="149">
        <v>1</v>
      </c>
      <c r="AD9" s="148">
        <f>IF(AD8="","",1-AC9)</f>
        <v>0</v>
      </c>
      <c r="AE9" s="148">
        <f>1/AE8</f>
        <v>1</v>
      </c>
      <c r="AF9" s="150"/>
      <c r="AG9" s="166">
        <f>IF(AG8="有",0.5,1)</f>
        <v>1</v>
      </c>
      <c r="AH9" s="167" t="s">
        <v>919</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920</v>
      </c>
      <c r="BI9" s="170">
        <v>-0.1</v>
      </c>
      <c r="BJ9" s="170">
        <v>0.05</v>
      </c>
      <c r="BK9" s="170">
        <v>0</v>
      </c>
      <c r="BL9" s="214" t="s">
        <v>913</v>
      </c>
      <c r="BM9" s="214" t="s">
        <v>913</v>
      </c>
      <c r="BN9" s="214" t="s">
        <v>913</v>
      </c>
      <c r="BO9" s="170">
        <v>0</v>
      </c>
      <c r="BP9" s="170">
        <v>0.02</v>
      </c>
      <c r="BQ9" s="170">
        <v>0.05</v>
      </c>
      <c r="BR9" s="170">
        <v>0</v>
      </c>
      <c r="BS9" s="170">
        <v>0.01</v>
      </c>
      <c r="BT9" s="226">
        <v>0</v>
      </c>
      <c r="BU9" s="170">
        <v>0.01</v>
      </c>
      <c r="BV9" s="170">
        <v>0</v>
      </c>
      <c r="BW9" s="169">
        <v>0</v>
      </c>
      <c r="BX9" s="169">
        <v>-0.02</v>
      </c>
      <c r="BY9" s="198" t="s">
        <v>867</v>
      </c>
      <c r="BZ9" s="235"/>
      <c r="CA9" s="214" t="s">
        <v>865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921</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922</v>
      </c>
      <c r="BI10" s="170">
        <v>-0.08</v>
      </c>
      <c r="BJ10" s="214" t="s">
        <v>913</v>
      </c>
      <c r="BK10" s="214" t="s">
        <v>913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914</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923</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913</v>
      </c>
      <c r="BK11" s="214" t="s">
        <v>913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865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924</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925</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913</v>
      </c>
      <c r="BK12" s="214" t="s">
        <v>913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865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926</v>
      </c>
      <c r="AI13" s="171">
        <v>850</v>
      </c>
      <c r="AJ13" s="171">
        <v>6</v>
      </c>
      <c r="AK13" s="170">
        <v>0.0052</v>
      </c>
      <c r="AL13" s="170">
        <v>0</v>
      </c>
      <c r="AM13" s="170">
        <v>0</v>
      </c>
      <c r="AN13" s="171"/>
      <c r="AO13" s="198" t="s">
        <v>927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865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928</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929</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913</v>
      </c>
      <c r="BK14" s="217" t="s">
        <v>913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930</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931</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932</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933</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934</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935</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936</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937</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938</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939</v>
      </c>
      <c r="E29" s="99"/>
      <c r="F29" s="100" t="s">
        <v>434</v>
      </c>
      <c r="G29" s="100" t="s">
        <v>940</v>
      </c>
      <c r="H29" s="100"/>
      <c r="I29" s="100" t="s">
        <v>6</v>
      </c>
      <c r="J29" s="100" t="s">
        <v>9</v>
      </c>
      <c r="K29" s="87" t="s">
        <v>941</v>
      </c>
      <c r="L29" s="100" t="s">
        <v>942</v>
      </c>
      <c r="M29" s="109" t="str">
        <f>C6&amp;"装饰装修"</f>
        <v>F2装饰装修</v>
      </c>
      <c r="N29" s="99" t="s">
        <v>3</v>
      </c>
      <c r="O29" s="99" t="s">
        <v>2</v>
      </c>
      <c r="P29" s="116" t="s">
        <v>939</v>
      </c>
      <c r="Q29" s="134"/>
      <c r="R29" s="100" t="s">
        <v>434</v>
      </c>
      <c r="S29" s="100"/>
      <c r="T29" s="100" t="s">
        <v>940</v>
      </c>
      <c r="U29" s="100" t="s">
        <v>6</v>
      </c>
      <c r="V29" s="100" t="s">
        <v>9</v>
      </c>
      <c r="W29" s="87" t="s">
        <v>941</v>
      </c>
      <c r="X29" s="100" t="s">
        <v>942</v>
      </c>
      <c r="Y29" s="152"/>
      <c r="Z29" s="152"/>
      <c r="AA29" s="152"/>
      <c r="EV29" s="35" t="s">
        <v>943</v>
      </c>
      <c r="EW29" s="35"/>
      <c r="EX29" s="35"/>
      <c r="EY29" s="35"/>
      <c r="EZ29" s="35"/>
      <c r="FA29" s="35"/>
      <c r="FB29" s="35"/>
      <c r="FC29" s="35"/>
    </row>
    <row r="30" ht="20.25" customHeight="1" spans="1:159">
      <c r="A30" s="101"/>
      <c r="B30" s="102">
        <v>1</v>
      </c>
      <c r="C30" s="103" t="s">
        <v>80</v>
      </c>
      <c r="D30" s="103" t="s">
        <v>95</v>
      </c>
      <c r="E30" s="103"/>
      <c r="F30" s="104" t="str">
        <f>+D30</f>
        <v>窗帘附件</v>
      </c>
      <c r="G30" s="105">
        <v>3</v>
      </c>
      <c r="H30" s="105"/>
      <c r="I30" s="117" t="str">
        <f t="shared" ref="I30:I59" si="48">VLOOKUP(F30,价格表,2,0)</f>
        <v>套</v>
      </c>
      <c r="J30" s="104">
        <f t="shared" ref="J30:J59" si="49">VLOOKUP(F30,价格表,5,0)</f>
        <v>200</v>
      </c>
      <c r="K30" s="118">
        <f>$V$5</f>
        <v>0.85</v>
      </c>
      <c r="L30" s="104">
        <f>ROUND(IFERROR(ROUND(G30,2)*J30*K30,),0)</f>
        <v>510</v>
      </c>
      <c r="M30" s="110"/>
      <c r="N30" s="102">
        <v>1</v>
      </c>
      <c r="O30" s="103" t="s">
        <v>122</v>
      </c>
      <c r="P30" s="103" t="s">
        <v>123</v>
      </c>
      <c r="Q30" s="103"/>
      <c r="R30" s="135" t="str">
        <f>+P30</f>
        <v>普通木隔断</v>
      </c>
      <c r="S30" s="136"/>
      <c r="T30" s="105">
        <f>3.5*3.2</f>
        <v>11.2</v>
      </c>
      <c r="U30" s="117" t="str">
        <f t="shared" ref="U30:U59" si="50">VLOOKUP(R30,价格表,2,0)</f>
        <v>㎡</v>
      </c>
      <c r="V30" s="104">
        <f t="shared" ref="V30:V59" si="51">VLOOKUP(R30,价格表,5,0)</f>
        <v>80</v>
      </c>
      <c r="W30" s="118">
        <f>$V$7</f>
        <v>0.85</v>
      </c>
      <c r="X30" s="104">
        <f>ROUND(IFERROR(ROUND(T30,2)*V30*W30,),0)</f>
        <v>762</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101</v>
      </c>
      <c r="D31" s="103" t="s">
        <v>110</v>
      </c>
      <c r="E31" s="103"/>
      <c r="F31" s="104" t="str">
        <f t="shared" ref="F31:F59" si="52">+D31</f>
        <v>普通内墙贴砖</v>
      </c>
      <c r="G31" s="105">
        <f>3.3*1.3</f>
        <v>4.29</v>
      </c>
      <c r="H31" s="105"/>
      <c r="I31" s="117" t="str">
        <f t="shared" si="48"/>
        <v>㎡</v>
      </c>
      <c r="J31" s="104">
        <f t="shared" si="49"/>
        <v>80</v>
      </c>
      <c r="K31" s="118">
        <f t="shared" ref="K31:K59" si="53">$V$5</f>
        <v>0.85</v>
      </c>
      <c r="L31" s="104">
        <f t="shared" ref="L31:L59" si="54">ROUND(IFERROR(ROUND(G31,2)*J31*K31,),0)</f>
        <v>292</v>
      </c>
      <c r="M31" s="110"/>
      <c r="N31" s="102">
        <v>2</v>
      </c>
      <c r="O31" s="103" t="s">
        <v>101</v>
      </c>
      <c r="P31" s="103" t="s">
        <v>110</v>
      </c>
      <c r="Q31" s="103"/>
      <c r="R31" s="135" t="str">
        <f t="shared" ref="R31:R50" si="55">+P31</f>
        <v>普通内墙贴砖</v>
      </c>
      <c r="S31" s="136"/>
      <c r="T31" s="105">
        <f>16*1.6</f>
        <v>25.6</v>
      </c>
      <c r="U31" s="117" t="str">
        <f t="shared" si="50"/>
        <v>㎡</v>
      </c>
      <c r="V31" s="104">
        <f t="shared" si="51"/>
        <v>80</v>
      </c>
      <c r="W31" s="118">
        <f t="shared" ref="W31:W59" si="56">$V$7</f>
        <v>0.85</v>
      </c>
      <c r="X31" s="104">
        <f t="shared" ref="X31:X59" si="57">ROUND(IFERROR(ROUND(T31,2)*V31*W31,),0)</f>
        <v>1741</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报告编号：康正（容城县）2024评字第7号-午方北庄村2-7</v>
      </c>
      <c r="EZ31" s="263"/>
      <c r="FA31" s="263"/>
      <c r="FB31" s="263"/>
      <c r="FC31" s="263"/>
    </row>
    <row r="32" ht="22.15" customHeight="1" spans="1:159">
      <c r="A32" s="101"/>
      <c r="B32" s="102">
        <v>3</v>
      </c>
      <c r="C32" s="103" t="s">
        <v>10</v>
      </c>
      <c r="D32" s="103" t="s">
        <v>15</v>
      </c>
      <c r="E32" s="103"/>
      <c r="F32" s="104" t="str">
        <f t="shared" si="52"/>
        <v>外墙普通贴砖</v>
      </c>
      <c r="G32" s="105">
        <f>(19.1+3)*3.6-1.9*1.9*3-1.6*1.9*2-1.1*1.9*2-2*1.2*2</f>
        <v>53.67</v>
      </c>
      <c r="H32" s="105"/>
      <c r="I32" s="117" t="str">
        <f t="shared" si="48"/>
        <v>㎡</v>
      </c>
      <c r="J32" s="104">
        <f t="shared" si="49"/>
        <v>85</v>
      </c>
      <c r="K32" s="118">
        <f t="shared" si="53"/>
        <v>0.85</v>
      </c>
      <c r="L32" s="104">
        <f t="shared" si="54"/>
        <v>3878</v>
      </c>
      <c r="M32" s="110"/>
      <c r="N32" s="102">
        <v>3</v>
      </c>
      <c r="O32" s="103" t="s">
        <v>167</v>
      </c>
      <c r="P32" s="103" t="s">
        <v>174</v>
      </c>
      <c r="Q32" s="103"/>
      <c r="R32" s="135" t="str">
        <f t="shared" si="55"/>
        <v>立柱洗手盆</v>
      </c>
      <c r="S32" s="136"/>
      <c r="T32" s="105">
        <v>2</v>
      </c>
      <c r="U32" s="117" t="str">
        <f t="shared" si="50"/>
        <v>个</v>
      </c>
      <c r="V32" s="104">
        <f t="shared" si="51"/>
        <v>200</v>
      </c>
      <c r="W32" s="118">
        <f t="shared" si="56"/>
        <v>0.85</v>
      </c>
      <c r="X32" s="104">
        <f t="shared" si="57"/>
        <v>340</v>
      </c>
      <c r="Y32" s="155"/>
      <c r="Z32" s="156"/>
      <c r="AA32" s="156"/>
      <c r="AB32" s="156"/>
      <c r="AC32" s="156"/>
      <c r="AD32" s="156"/>
      <c r="AJ32" s="181"/>
      <c r="AK32" s="181"/>
      <c r="AL32" s="181"/>
      <c r="AM32" s="181"/>
      <c r="AN32" s="181"/>
      <c r="AO32" s="181"/>
      <c r="AP32" s="181"/>
      <c r="AQ32" s="181"/>
      <c r="EV32" s="38" t="s">
        <v>944</v>
      </c>
      <c r="EW32" s="39" t="str">
        <f>D2</f>
        <v>韩大杏</v>
      </c>
      <c r="EX32" s="40"/>
      <c r="EY32" s="41" t="s">
        <v>945</v>
      </c>
      <c r="EZ32" s="42"/>
      <c r="FA32" s="39">
        <f>G2</f>
        <v>0</v>
      </c>
      <c r="FB32" s="43"/>
      <c r="FC32" s="40"/>
    </row>
    <row r="33" ht="21.6" customHeight="1" spans="1:159">
      <c r="A33" s="101"/>
      <c r="B33" s="102">
        <v>4</v>
      </c>
      <c r="C33" s="103" t="s">
        <v>10</v>
      </c>
      <c r="D33" s="103" t="s">
        <v>23</v>
      </c>
      <c r="E33" s="103"/>
      <c r="F33" s="104" t="str">
        <f t="shared" si="52"/>
        <v>墙上壁画</v>
      </c>
      <c r="G33" s="105">
        <f>2*1.2*2</f>
        <v>4.8</v>
      </c>
      <c r="H33" s="105"/>
      <c r="I33" s="117" t="str">
        <f t="shared" si="48"/>
        <v>㎡</v>
      </c>
      <c r="J33" s="104">
        <f t="shared" si="49"/>
        <v>160</v>
      </c>
      <c r="K33" s="118">
        <f t="shared" si="53"/>
        <v>0.85</v>
      </c>
      <c r="L33" s="104">
        <f t="shared" si="54"/>
        <v>653</v>
      </c>
      <c r="M33" s="110"/>
      <c r="N33" s="102">
        <v>4</v>
      </c>
      <c r="O33" s="103" t="s">
        <v>10</v>
      </c>
      <c r="P33" s="103" t="s">
        <v>15</v>
      </c>
      <c r="Q33" s="103"/>
      <c r="R33" s="135" t="str">
        <f t="shared" si="55"/>
        <v>外墙普通贴砖</v>
      </c>
      <c r="S33" s="136"/>
      <c r="T33" s="105">
        <f>15.7*3.6-1.5*1.7*3-2.7*2.5+3.8*4-3*2.9+15.7*0.5</f>
        <v>56.47</v>
      </c>
      <c r="U33" s="117" t="str">
        <f t="shared" si="50"/>
        <v>㎡</v>
      </c>
      <c r="V33" s="104">
        <f t="shared" si="51"/>
        <v>85</v>
      </c>
      <c r="W33" s="118">
        <f t="shared" si="56"/>
        <v>0.85</v>
      </c>
      <c r="X33" s="104">
        <f t="shared" si="57"/>
        <v>4080</v>
      </c>
      <c r="Y33" s="155"/>
      <c r="Z33" s="156"/>
      <c r="AA33" s="156"/>
      <c r="AB33" s="156"/>
      <c r="AC33" s="156"/>
      <c r="AD33" s="156"/>
      <c r="AJ33" s="182"/>
      <c r="AK33" s="183"/>
      <c r="AL33" s="183"/>
      <c r="AM33" s="184"/>
      <c r="AN33" s="184"/>
      <c r="AO33" s="183"/>
      <c r="AP33" s="183"/>
      <c r="AQ33" s="183"/>
      <c r="EV33" s="44" t="s">
        <v>946</v>
      </c>
      <c r="EW33" s="45"/>
      <c r="EX33" s="45"/>
      <c r="EY33" s="45"/>
      <c r="EZ33" s="45"/>
      <c r="FA33" s="45"/>
      <c r="FB33" s="45"/>
      <c r="FC33" s="46"/>
    </row>
    <row r="34" ht="31.15" customHeight="1" spans="1:159">
      <c r="A34" s="101"/>
      <c r="B34" s="102">
        <v>5</v>
      </c>
      <c r="C34" s="103" t="s">
        <v>30</v>
      </c>
      <c r="D34" s="103" t="s">
        <v>35</v>
      </c>
      <c r="E34" s="103"/>
      <c r="F34" s="104" t="str">
        <f t="shared" si="52"/>
        <v>30、40地砖、马赛克</v>
      </c>
      <c r="G34" s="105">
        <f>S4*5/6</f>
        <v>130.658333333333</v>
      </c>
      <c r="H34" s="105"/>
      <c r="I34" s="117" t="str">
        <f t="shared" si="48"/>
        <v>㎡</v>
      </c>
      <c r="J34" s="104">
        <f t="shared" si="49"/>
        <v>60</v>
      </c>
      <c r="K34" s="118">
        <f t="shared" si="53"/>
        <v>0.85</v>
      </c>
      <c r="L34" s="104">
        <f t="shared" si="54"/>
        <v>6664</v>
      </c>
      <c r="M34" s="110"/>
      <c r="N34" s="102">
        <v>5</v>
      </c>
      <c r="O34" s="103" t="s">
        <v>167</v>
      </c>
      <c r="P34" s="103" t="s">
        <v>172</v>
      </c>
      <c r="Q34" s="103"/>
      <c r="R34" s="135" t="str">
        <f t="shared" si="55"/>
        <v>浴盆</v>
      </c>
      <c r="S34" s="136"/>
      <c r="T34" s="105">
        <v>1</v>
      </c>
      <c r="U34" s="117" t="str">
        <f t="shared" si="50"/>
        <v>个</v>
      </c>
      <c r="V34" s="104">
        <f t="shared" si="51"/>
        <v>1500</v>
      </c>
      <c r="W34" s="118">
        <f t="shared" si="56"/>
        <v>0.85</v>
      </c>
      <c r="X34" s="104">
        <f t="shared" si="57"/>
        <v>1275</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947</v>
      </c>
      <c r="EW34" s="48" t="s">
        <v>948</v>
      </c>
      <c r="EX34" s="49" t="s">
        <v>949</v>
      </c>
      <c r="EY34" s="49" t="s">
        <v>950</v>
      </c>
      <c r="EZ34" s="47" t="s">
        <v>947</v>
      </c>
      <c r="FA34" s="48" t="s">
        <v>948</v>
      </c>
      <c r="FB34" s="49" t="s">
        <v>949</v>
      </c>
      <c r="FC34" s="49" t="s">
        <v>950</v>
      </c>
    </row>
    <row r="35" ht="21.6" customHeight="1" spans="1:159">
      <c r="A35" s="101"/>
      <c r="B35" s="102">
        <v>6</v>
      </c>
      <c r="C35" s="103" t="s">
        <v>60</v>
      </c>
      <c r="D35" s="103" t="s">
        <v>65</v>
      </c>
      <c r="E35" s="103"/>
      <c r="F35" s="104" t="str">
        <f t="shared" si="52"/>
        <v>普通石膏板吊顶</v>
      </c>
      <c r="G35" s="105">
        <f>S4*5/6</f>
        <v>130.658333333333</v>
      </c>
      <c r="H35" s="105"/>
      <c r="I35" s="117" t="str">
        <f t="shared" si="48"/>
        <v>㎡</v>
      </c>
      <c r="J35" s="104">
        <f t="shared" si="49"/>
        <v>30</v>
      </c>
      <c r="K35" s="118">
        <f t="shared" si="53"/>
        <v>0.85</v>
      </c>
      <c r="L35" s="104">
        <f t="shared" si="54"/>
        <v>3332</v>
      </c>
      <c r="M35" s="110"/>
      <c r="N35" s="102">
        <v>6</v>
      </c>
      <c r="O35" s="103" t="s">
        <v>30</v>
      </c>
      <c r="P35" s="103" t="s">
        <v>35</v>
      </c>
      <c r="Q35" s="103"/>
      <c r="R35" s="135" t="str">
        <f t="shared" si="55"/>
        <v>30、40地砖、马赛克</v>
      </c>
      <c r="S35" s="136"/>
      <c r="T35" s="105">
        <f>S6*3/4</f>
        <v>65.505</v>
      </c>
      <c r="U35" s="117" t="str">
        <f t="shared" si="50"/>
        <v>㎡</v>
      </c>
      <c r="V35" s="104">
        <f t="shared" si="51"/>
        <v>60</v>
      </c>
      <c r="W35" s="118">
        <f t="shared" si="56"/>
        <v>0.85</v>
      </c>
      <c r="X35" s="104">
        <f t="shared" si="57"/>
        <v>3341</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0.85</v>
      </c>
      <c r="L36" s="104">
        <f t="shared" si="54"/>
        <v>0</v>
      </c>
      <c r="M36" s="110"/>
      <c r="N36" s="102">
        <v>7</v>
      </c>
      <c r="O36" s="103"/>
      <c r="P36" s="103"/>
      <c r="Q36" s="103"/>
      <c r="R36" s="135">
        <f t="shared" si="55"/>
        <v>0</v>
      </c>
      <c r="S36" s="136"/>
      <c r="T36" s="105"/>
      <c r="U36" s="117" t="e">
        <f t="shared" si="50"/>
        <v>#N/A</v>
      </c>
      <c r="V36" s="104" t="e">
        <f t="shared" si="51"/>
        <v>#N/A</v>
      </c>
      <c r="W36" s="118">
        <f t="shared" si="56"/>
        <v>0.85</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0.85</v>
      </c>
      <c r="L37" s="104">
        <f t="shared" si="54"/>
        <v>0</v>
      </c>
      <c r="M37" s="110"/>
      <c r="N37" s="102">
        <v>8</v>
      </c>
      <c r="O37" s="103"/>
      <c r="P37" s="103"/>
      <c r="Q37" s="103"/>
      <c r="R37" s="135">
        <f t="shared" si="55"/>
        <v>0</v>
      </c>
      <c r="S37" s="136"/>
      <c r="T37" s="105"/>
      <c r="U37" s="117" t="e">
        <f t="shared" si="50"/>
        <v>#N/A</v>
      </c>
      <c r="V37" s="104" t="e">
        <f t="shared" si="51"/>
        <v>#N/A</v>
      </c>
      <c r="W37" s="118">
        <f t="shared" si="56"/>
        <v>0.85</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951</v>
      </c>
      <c r="BE37" s="172" t="s">
        <v>952</v>
      </c>
      <c r="BF37" s="172" t="s">
        <v>953</v>
      </c>
      <c r="BG37" s="172" t="s">
        <v>954</v>
      </c>
      <c r="BH37" s="172" t="s">
        <v>940</v>
      </c>
      <c r="BI37" s="172" t="s">
        <v>6</v>
      </c>
      <c r="BJ37" s="172" t="s">
        <v>942</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0.85</v>
      </c>
      <c r="L38" s="104">
        <f t="shared" si="54"/>
        <v>0</v>
      </c>
      <c r="M38" s="110"/>
      <c r="N38" s="102">
        <v>9</v>
      </c>
      <c r="O38" s="103"/>
      <c r="P38" s="103"/>
      <c r="Q38" s="103"/>
      <c r="R38" s="135">
        <f t="shared" si="55"/>
        <v>0</v>
      </c>
      <c r="S38" s="136"/>
      <c r="T38" s="105"/>
      <c r="U38" s="117" t="e">
        <f t="shared" si="50"/>
        <v>#N/A</v>
      </c>
      <c r="V38" s="104" t="e">
        <f t="shared" si="51"/>
        <v>#N/A</v>
      </c>
      <c r="W38" s="118">
        <f t="shared" si="56"/>
        <v>0.85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8.7</v>
      </c>
      <c r="BI38" s="172" t="str">
        <f t="shared" ref="BI38:BI51" si="67">I186</f>
        <v>㎡</v>
      </c>
      <c r="BJ38" s="172">
        <f ca="1" t="shared" ref="BJ38:BJ51" si="68">L186</f>
        <v>1566</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0.85</v>
      </c>
      <c r="L39" s="104">
        <f t="shared" si="54"/>
        <v>0</v>
      </c>
      <c r="M39" s="110"/>
      <c r="N39" s="102">
        <v>10</v>
      </c>
      <c r="O39" s="103"/>
      <c r="P39" s="103"/>
      <c r="Q39" s="103"/>
      <c r="R39" s="135">
        <f t="shared" si="55"/>
        <v>0</v>
      </c>
      <c r="S39" s="136"/>
      <c r="T39" s="105"/>
      <c r="U39" s="117" t="e">
        <f t="shared" si="50"/>
        <v>#N/A</v>
      </c>
      <c r="V39" s="104" t="e">
        <f t="shared" si="51"/>
        <v>#N/A</v>
      </c>
      <c r="W39" s="118">
        <f t="shared" si="56"/>
        <v>0.85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14.35</v>
      </c>
      <c r="BI39" s="172" t="str">
        <f t="shared" si="67"/>
        <v>㎡</v>
      </c>
      <c r="BJ39" s="172">
        <f ca="1" t="shared" si="68"/>
        <v>5310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0.85</v>
      </c>
      <c r="L40" s="104">
        <f t="shared" si="54"/>
        <v>0</v>
      </c>
      <c r="M40" s="110"/>
      <c r="N40" s="102">
        <v>11</v>
      </c>
      <c r="O40" s="103"/>
      <c r="P40" s="103"/>
      <c r="Q40" s="103"/>
      <c r="R40" s="135">
        <f t="shared" si="55"/>
        <v>0</v>
      </c>
      <c r="S40" s="136"/>
      <c r="T40" s="105"/>
      <c r="U40" s="117" t="e">
        <f t="shared" si="50"/>
        <v>#N/A</v>
      </c>
      <c r="V40" s="104" t="e">
        <f t="shared" si="51"/>
        <v>#N/A</v>
      </c>
      <c r="W40" s="118">
        <f t="shared" si="56"/>
        <v>0.85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砖墙</v>
      </c>
      <c r="BH40" s="220">
        <f t="shared" si="69"/>
        <v>123.52</v>
      </c>
      <c r="BI40" s="172" t="str">
        <f t="shared" si="67"/>
        <v>㎡</v>
      </c>
      <c r="BJ40" s="172">
        <f ca="1" t="shared" si="68"/>
        <v>17293</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0.85</v>
      </c>
      <c r="L41" s="104">
        <f t="shared" si="54"/>
        <v>0</v>
      </c>
      <c r="M41" s="110"/>
      <c r="N41" s="102">
        <v>12</v>
      </c>
      <c r="O41" s="103"/>
      <c r="P41" s="103"/>
      <c r="Q41" s="103"/>
      <c r="R41" s="135">
        <f t="shared" si="55"/>
        <v>0</v>
      </c>
      <c r="S41" s="136"/>
      <c r="T41" s="105"/>
      <c r="U41" s="117" t="e">
        <f t="shared" si="50"/>
        <v>#N/A</v>
      </c>
      <c r="V41" s="104" t="e">
        <f t="shared" si="51"/>
        <v>#N/A</v>
      </c>
      <c r="W41" s="118">
        <f t="shared" si="56"/>
        <v>0.85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平砖地面</v>
      </c>
      <c r="BH41" s="220">
        <f t="shared" si="69"/>
        <v>249.07</v>
      </c>
      <c r="BI41" s="172" t="str">
        <f t="shared" si="67"/>
        <v>㎡</v>
      </c>
      <c r="BJ41" s="172">
        <f ca="1" t="shared" si="68"/>
        <v>6227</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0.85</v>
      </c>
      <c r="L42" s="104">
        <f t="shared" si="54"/>
        <v>0</v>
      </c>
      <c r="M42" s="110"/>
      <c r="N42" s="102">
        <v>13</v>
      </c>
      <c r="O42" s="103"/>
      <c r="P42" s="103"/>
      <c r="Q42" s="103"/>
      <c r="R42" s="135">
        <f t="shared" si="55"/>
        <v>0</v>
      </c>
      <c r="S42" s="136"/>
      <c r="T42" s="105"/>
      <c r="U42" s="117" t="e">
        <f t="shared" si="50"/>
        <v>#N/A</v>
      </c>
      <c r="V42" s="104" t="e">
        <f t="shared" si="51"/>
        <v>#N/A</v>
      </c>
      <c r="W42" s="118">
        <f t="shared" si="56"/>
        <v>0.85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广场砖、彩砖地面</v>
      </c>
      <c r="BH42" s="220">
        <f t="shared" si="69"/>
        <v>4.5</v>
      </c>
      <c r="BI42" s="172" t="str">
        <f t="shared" si="67"/>
        <v>㎡</v>
      </c>
      <c r="BJ42" s="172">
        <f ca="1" t="shared" si="68"/>
        <v>270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0.85</v>
      </c>
      <c r="L43" s="104">
        <f t="shared" si="54"/>
        <v>0</v>
      </c>
      <c r="M43" s="110"/>
      <c r="N43" s="102">
        <v>14</v>
      </c>
      <c r="O43" s="103"/>
      <c r="P43" s="103"/>
      <c r="Q43" s="103"/>
      <c r="R43" s="135">
        <f t="shared" si="55"/>
        <v>0</v>
      </c>
      <c r="S43" s="136"/>
      <c r="T43" s="105"/>
      <c r="U43" s="117" t="e">
        <f t="shared" si="50"/>
        <v>#N/A</v>
      </c>
      <c r="V43" s="104" t="e">
        <f t="shared" si="51"/>
        <v>#N/A</v>
      </c>
      <c r="W43" s="118">
        <f t="shared" si="56"/>
        <v>0.85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空调</v>
      </c>
      <c r="BH43" s="220">
        <f t="shared" si="69"/>
        <v>2</v>
      </c>
      <c r="BI43" s="172" t="str">
        <f t="shared" si="67"/>
        <v>台</v>
      </c>
      <c r="BJ43" s="172">
        <f ca="1" t="shared" si="68"/>
        <v>800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955</v>
      </c>
      <c r="EW43" s="267"/>
      <c r="EX43" s="268">
        <f>SUM(EW35:EW42)+SUM(FA35:FA42)</f>
        <v>0</v>
      </c>
      <c r="EY43" s="42"/>
      <c r="EZ43" s="269" t="s">
        <v>956</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0.85</v>
      </c>
      <c r="L44" s="104">
        <f t="shared" si="54"/>
        <v>0</v>
      </c>
      <c r="M44" s="110"/>
      <c r="N44" s="102">
        <v>15</v>
      </c>
      <c r="O44" s="103"/>
      <c r="P44" s="103"/>
      <c r="Q44" s="103"/>
      <c r="R44" s="135">
        <f t="shared" si="55"/>
        <v>0</v>
      </c>
      <c r="S44" s="136"/>
      <c r="T44" s="105"/>
      <c r="U44" s="117" t="e">
        <f t="shared" si="50"/>
        <v>#N/A</v>
      </c>
      <c r="V44" s="104" t="e">
        <f t="shared" si="51"/>
        <v>#N/A</v>
      </c>
      <c r="W44" s="118">
        <f t="shared" si="56"/>
        <v>0.85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t="str">
        <f t="shared" si="66"/>
        <v>台阶</v>
      </c>
      <c r="BH44" s="220">
        <f t="shared" si="69"/>
        <v>9.76</v>
      </c>
      <c r="BI44" s="172" t="str">
        <f t="shared" si="67"/>
        <v>㎡</v>
      </c>
      <c r="BJ44" s="172">
        <f ca="1" t="shared" si="68"/>
        <v>3416</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957</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0.85</v>
      </c>
      <c r="L45" s="104">
        <f t="shared" si="54"/>
        <v>0</v>
      </c>
      <c r="M45" s="110"/>
      <c r="N45" s="102">
        <v>16</v>
      </c>
      <c r="O45" s="103"/>
      <c r="P45" s="103"/>
      <c r="Q45" s="103"/>
      <c r="R45" s="135">
        <f t="shared" si="55"/>
        <v>0</v>
      </c>
      <c r="S45" s="136"/>
      <c r="T45" s="105"/>
      <c r="U45" s="117" t="e">
        <f t="shared" si="50"/>
        <v>#N/A</v>
      </c>
      <c r="V45" s="104" t="e">
        <f t="shared" si="51"/>
        <v>#N/A</v>
      </c>
      <c r="W45" s="118">
        <f t="shared" si="56"/>
        <v>0.85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台阶</v>
      </c>
      <c r="BH45" s="220">
        <f t="shared" si="69"/>
        <v>1.44</v>
      </c>
      <c r="BI45" s="172" t="str">
        <f t="shared" si="67"/>
        <v>㎡</v>
      </c>
      <c r="BJ45" s="172">
        <f ca="1" t="shared" si="68"/>
        <v>648</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958</v>
      </c>
      <c r="EW45" s="57" t="s">
        <v>940</v>
      </c>
      <c r="EX45" s="57" t="s">
        <v>6</v>
      </c>
      <c r="EY45" s="57" t="s">
        <v>959</v>
      </c>
      <c r="EZ45" s="57" t="s">
        <v>958</v>
      </c>
      <c r="FA45" s="57" t="s">
        <v>940</v>
      </c>
      <c r="FB45" s="57" t="s">
        <v>6</v>
      </c>
      <c r="FC45" s="57" t="s">
        <v>959</v>
      </c>
      <c r="FE45" s="273" t="s">
        <v>960</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0.85</v>
      </c>
      <c r="L46" s="104">
        <f t="shared" si="54"/>
        <v>0</v>
      </c>
      <c r="M46" s="110"/>
      <c r="N46" s="102">
        <v>17</v>
      </c>
      <c r="O46" s="103"/>
      <c r="P46" s="103"/>
      <c r="Q46" s="103"/>
      <c r="R46" s="135">
        <f t="shared" si="55"/>
        <v>0</v>
      </c>
      <c r="S46" s="136"/>
      <c r="T46" s="105"/>
      <c r="U46" s="117" t="e">
        <f t="shared" si="50"/>
        <v>#N/A</v>
      </c>
      <c r="V46" s="104" t="e">
        <f t="shared" si="51"/>
        <v>#N/A</v>
      </c>
      <c r="W46" s="118">
        <f t="shared" si="56"/>
        <v>0.85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渗水井</v>
      </c>
      <c r="BH46" s="220">
        <f t="shared" si="69"/>
        <v>2</v>
      </c>
      <c r="BI46" s="172" t="str">
        <f t="shared" si="67"/>
        <v>个</v>
      </c>
      <c r="BJ46" s="172">
        <f ca="1" t="shared" si="68"/>
        <v>1200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8.7</v>
      </c>
      <c r="EX46" s="58" t="str">
        <f ca="1">IFERROR(VLOOKUP(FE46,$BD$38:$BJ$92,6,0),"")</f>
        <v>㎡</v>
      </c>
      <c r="EY46" s="59">
        <f ca="1">IF(EV46="","",SUMIF($BG$38:$BG$107,EV46,$BJ$38:$BJ$107))</f>
        <v>1566</v>
      </c>
      <c r="EZ46" s="59" t="str">
        <f ca="1">IFERROR(VLOOKUP(FF46,$BD$38:$BJ$92,4,0),"")</f>
        <v>影壁</v>
      </c>
      <c r="FA46" s="58">
        <f ca="1">IF(EZ46="","",SUMIF($BG$38:$BG$107,EZ46,$BH$38:$BH$107))</f>
        <v>14.35</v>
      </c>
      <c r="FB46" s="58" t="str">
        <f ca="1">IFERROR(VLOOKUP(FF46,$BD$38:$BJ$92,6,0),"")</f>
        <v>㎡</v>
      </c>
      <c r="FC46" s="59">
        <f ca="1">IF(EZ46="","",SUMIF($BG$38:$BG$107,EZ46,$BJ$38:$BJ$107))</f>
        <v>5310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0.85</v>
      </c>
      <c r="L47" s="104">
        <f t="shared" si="54"/>
        <v>0</v>
      </c>
      <c r="M47" s="110"/>
      <c r="N47" s="102">
        <v>18</v>
      </c>
      <c r="O47" s="103"/>
      <c r="P47" s="103"/>
      <c r="Q47" s="103"/>
      <c r="R47" s="135">
        <f t="shared" si="55"/>
        <v>0</v>
      </c>
      <c r="S47" s="136"/>
      <c r="T47" s="105"/>
      <c r="U47" s="117" t="e">
        <f t="shared" si="50"/>
        <v>#N/A</v>
      </c>
      <c r="V47" s="104" t="e">
        <f t="shared" si="51"/>
        <v>#N/A</v>
      </c>
      <c r="W47" s="118">
        <f t="shared" si="56"/>
        <v>0.85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灶台</v>
      </c>
      <c r="BH47" s="220">
        <f t="shared" si="69"/>
        <v>2</v>
      </c>
      <c r="BI47" s="172" t="str">
        <f t="shared" si="67"/>
        <v>个</v>
      </c>
      <c r="BJ47" s="172">
        <f ca="1" t="shared" si="68"/>
        <v>600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123.52</v>
      </c>
      <c r="EX47" s="58" t="str">
        <f ca="1">IFERROR(VLOOKUP(FE47,$BD$38:$BJ$92,6,0),"")</f>
        <v>㎡</v>
      </c>
      <c r="EY47" s="59">
        <f ca="1">IF(EV47="","",SUMIF($BG$38:$BG$107,EV47,$BJ$38:$BJ$107))</f>
        <v>17293</v>
      </c>
      <c r="EZ47" s="59" t="str">
        <f ca="1">IFERROR(VLOOKUP(FF47,$BD$38:$BJ$92,4,0),"")</f>
        <v>平砖地面</v>
      </c>
      <c r="FA47" s="58">
        <f ca="1">IF(EZ47="","",SUMIF($BG$38:$BG$107,EZ47,$BH$38:$BH$107))</f>
        <v>249.07</v>
      </c>
      <c r="FB47" s="58" t="str">
        <f ca="1">IFERROR(VLOOKUP(FF47,$BD$38:$BJ$92,6,0),"")</f>
        <v>㎡</v>
      </c>
      <c r="FC47" s="59">
        <f ca="1">IF(EZ47="","",SUMIF($BG$38:$BG$107,EZ47,$BJ$38:$BJ$107))</f>
        <v>6227</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0.85</v>
      </c>
      <c r="L48" s="104">
        <f t="shared" si="54"/>
        <v>0</v>
      </c>
      <c r="M48" s="110"/>
      <c r="N48" s="102">
        <v>19</v>
      </c>
      <c r="O48" s="103"/>
      <c r="P48" s="103"/>
      <c r="Q48" s="103"/>
      <c r="R48" s="135">
        <f t="shared" si="55"/>
        <v>0</v>
      </c>
      <c r="S48" s="136"/>
      <c r="T48" s="105"/>
      <c r="U48" s="117" t="e">
        <f t="shared" si="50"/>
        <v>#N/A</v>
      </c>
      <c r="V48" s="104" t="e">
        <f t="shared" si="51"/>
        <v>#N/A</v>
      </c>
      <c r="W48" s="118">
        <f t="shared" si="56"/>
        <v>0.85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火炕</v>
      </c>
      <c r="BH48" s="220">
        <f t="shared" si="69"/>
        <v>1</v>
      </c>
      <c r="BI48" s="172" t="str">
        <f t="shared" si="67"/>
        <v>个</v>
      </c>
      <c r="BJ48" s="172">
        <f ca="1" t="shared" si="68"/>
        <v>1000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广场砖、彩砖地面</v>
      </c>
      <c r="EW48" s="58">
        <f ca="1">IF(EV48="","",SUMIF($BG$38:$BG$107,EV48,$BH$38:$BH$107))</f>
        <v>4.5</v>
      </c>
      <c r="EX48" s="58" t="str">
        <f ca="1">IFERROR(VLOOKUP(FE48,$BD$38:$BJ$92,6,0),"")</f>
        <v>㎡</v>
      </c>
      <c r="EY48" s="59">
        <f ca="1">IF(EV48="","",SUMIF($BG$38:$BG$107,EV48,$BJ$38:$BJ$107))</f>
        <v>270</v>
      </c>
      <c r="EZ48" s="59" t="str">
        <f ca="1">IFERROR(VLOOKUP(FF48,$BD$38:$BJ$92,4,0),"")</f>
        <v>空调</v>
      </c>
      <c r="FA48" s="58">
        <f ca="1">IF(EZ48="","",SUMIF($BG$38:$BG$107,EZ48,$BH$38:$BH$107))</f>
        <v>2</v>
      </c>
      <c r="FB48" s="58" t="str">
        <f ca="1">IFERROR(VLOOKUP(FF48,$BD$38:$BJ$92,6,0),"")</f>
        <v>台</v>
      </c>
      <c r="FC48" s="59">
        <f ca="1">IF(EZ48="","",SUMIF($BG$38:$BG$107,EZ48,$BJ$38:$BJ$107))</f>
        <v>800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0.85</v>
      </c>
      <c r="L49" s="104">
        <f t="shared" si="54"/>
        <v>0</v>
      </c>
      <c r="M49" s="110"/>
      <c r="N49" s="102">
        <v>20</v>
      </c>
      <c r="O49" s="103"/>
      <c r="P49" s="103"/>
      <c r="Q49" s="103"/>
      <c r="R49" s="135">
        <f t="shared" si="55"/>
        <v>0</v>
      </c>
      <c r="S49" s="136"/>
      <c r="T49" s="105"/>
      <c r="U49" s="117" t="e">
        <f t="shared" si="50"/>
        <v>#N/A</v>
      </c>
      <c r="V49" s="104" t="e">
        <f t="shared" si="51"/>
        <v>#N/A</v>
      </c>
      <c r="W49" s="118">
        <f t="shared" si="56"/>
        <v>0.85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水泥、水磨石平台</v>
      </c>
      <c r="BH49" s="220">
        <f t="shared" si="69"/>
        <v>44</v>
      </c>
      <c r="BI49" s="172" t="str">
        <f t="shared" si="67"/>
        <v>㎡</v>
      </c>
      <c r="BJ49" s="172">
        <f ca="1" t="shared" si="68"/>
        <v>7920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台阶</v>
      </c>
      <c r="EW49" s="58">
        <f ca="1">IF(EV49="","",SUMIF($BG$38:$BG$107,EV49,$BH$38:$BH$107))</f>
        <v>11.2</v>
      </c>
      <c r="EX49" s="58" t="str">
        <f ca="1">IFERROR(VLOOKUP(FE49,$BD$38:$BJ$92,6,0),"")</f>
        <v>㎡</v>
      </c>
      <c r="EY49" s="59">
        <f ca="1">IF(EV49="","",SUMIF($BG$38:$BG$107,EV49,$BJ$38:$BJ$107))</f>
        <v>4064</v>
      </c>
      <c r="EZ49" s="59" t="str">
        <f ca="1">IFERROR(VLOOKUP(FF49,$BD$38:$BJ$92,4,0),"")</f>
        <v>渗水井</v>
      </c>
      <c r="FA49" s="58">
        <f ca="1">IF(EZ49="","",SUMIF($BG$38:$BG$107,EZ49,$BH$38:$BH$107))</f>
        <v>2</v>
      </c>
      <c r="FB49" s="58" t="str">
        <f ca="1">IFERROR(VLOOKUP(FF49,$BD$38:$BJ$92,6,0),"")</f>
        <v>个</v>
      </c>
      <c r="FC49" s="59">
        <f ca="1">IF(EZ49="","",SUMIF($BG$38:$BG$107,EZ49,$BJ$38:$BJ$107))</f>
        <v>1200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0.85</v>
      </c>
      <c r="L50" s="104">
        <f t="shared" si="54"/>
        <v>0</v>
      </c>
      <c r="M50" s="110"/>
      <c r="N50" s="102">
        <v>21</v>
      </c>
      <c r="O50" s="103"/>
      <c r="P50" s="103"/>
      <c r="Q50" s="103"/>
      <c r="R50" s="135">
        <f t="shared" si="55"/>
        <v>0</v>
      </c>
      <c r="S50" s="136"/>
      <c r="T50" s="105"/>
      <c r="U50" s="117" t="e">
        <f t="shared" si="50"/>
        <v>#N/A</v>
      </c>
      <c r="V50" s="104" t="e">
        <f t="shared" si="51"/>
        <v>#N/A</v>
      </c>
      <c r="W50" s="118">
        <f t="shared" si="56"/>
        <v>0.85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热水器</v>
      </c>
      <c r="BH50" s="220">
        <f t="shared" si="69"/>
        <v>1</v>
      </c>
      <c r="BI50" s="172" t="str">
        <f t="shared" si="67"/>
        <v>台</v>
      </c>
      <c r="BJ50" s="172">
        <f ca="1" t="shared" si="68"/>
        <v>500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灶台</v>
      </c>
      <c r="EW50" s="58">
        <f ca="1">IF(EV50="","",SUMIF($BG$38:$BG$107,EV50,$BH$38:$BH$107))</f>
        <v>2</v>
      </c>
      <c r="EX50" s="58" t="str">
        <f ca="1">IFERROR(VLOOKUP(FE50,$BD$38:$BJ$92,6,0),"")</f>
        <v>个</v>
      </c>
      <c r="EY50" s="59">
        <f ca="1">IF(EV50="","",SUMIF($BG$38:$BG$107,EV50,$BJ$38:$BJ$107))</f>
        <v>600</v>
      </c>
      <c r="EZ50" s="59" t="str">
        <f ca="1">IFERROR(VLOOKUP(FF50,$BD$38:$BJ$92,4,0),"")</f>
        <v>火炕</v>
      </c>
      <c r="FA50" s="58">
        <f ca="1">IF(EZ50="","",SUMIF($BG$38:$BG$107,EZ50,$BH$38:$BH$107))</f>
        <v>1</v>
      </c>
      <c r="FB50" s="58" t="str">
        <f ca="1">IFERROR(VLOOKUP(FF50,$BD$38:$BJ$92,6,0),"")</f>
        <v>个</v>
      </c>
      <c r="FC50" s="59">
        <f ca="1">IF(EZ50="","",SUMIF($BG$38:$BG$107,EZ50,$BJ$38:$BJ$107))</f>
        <v>1000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0.85</v>
      </c>
      <c r="L51" s="104">
        <f t="shared" si="54"/>
        <v>0</v>
      </c>
      <c r="M51" s="110"/>
      <c r="N51" s="102">
        <v>22</v>
      </c>
      <c r="O51" s="103"/>
      <c r="P51" s="103"/>
      <c r="Q51" s="103"/>
      <c r="R51" s="135">
        <f t="shared" ref="R51:R52" si="70">+P51</f>
        <v>0</v>
      </c>
      <c r="S51" s="136"/>
      <c r="T51" s="105"/>
      <c r="U51" s="117" t="e">
        <f t="shared" si="50"/>
        <v>#N/A</v>
      </c>
      <c r="V51" s="104" t="e">
        <f t="shared" si="51"/>
        <v>#N/A</v>
      </c>
      <c r="W51" s="118">
        <f t="shared" si="56"/>
        <v>0.85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6"/>
        <v>不锈钢水箱</v>
      </c>
      <c r="BH51" s="220">
        <f t="shared" si="69"/>
        <v>1</v>
      </c>
      <c r="BI51" s="172" t="str">
        <f t="shared" si="67"/>
        <v>个</v>
      </c>
      <c r="BJ51" s="172">
        <f ca="1" t="shared" si="68"/>
        <v>600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0.85</v>
      </c>
      <c r="L52" s="104">
        <f t="shared" si="54"/>
        <v>0</v>
      </c>
      <c r="M52" s="110"/>
      <c r="N52" s="102">
        <v>23</v>
      </c>
      <c r="O52" s="103"/>
      <c r="P52" s="103"/>
      <c r="Q52" s="103"/>
      <c r="R52" s="135">
        <f t="shared" si="70"/>
        <v>0</v>
      </c>
      <c r="S52" s="136"/>
      <c r="T52" s="105"/>
      <c r="U52" s="117" t="e">
        <f t="shared" si="50"/>
        <v>#N/A</v>
      </c>
      <c r="V52" s="104" t="e">
        <f t="shared" si="51"/>
        <v>#N/A</v>
      </c>
      <c r="W52" s="118">
        <f t="shared" si="56"/>
        <v>0.85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14</v>
      </c>
      <c r="BE52" s="172">
        <f ca="1">IF(BJ52=0,0,IF(COUNTIF($BG52:$BG$107,BG52)&lt;2,1,0))</f>
        <v>1</v>
      </c>
      <c r="BF52" s="172">
        <v>15</v>
      </c>
      <c r="BG52" s="172" t="str">
        <f t="shared" ref="BG52:BG71" si="71">F200</f>
        <v>窝</v>
      </c>
      <c r="BH52" s="220">
        <f t="shared" si="69"/>
        <v>1</v>
      </c>
      <c r="BI52" s="172" t="str">
        <f t="shared" ref="BI52:BI71" si="72">I200</f>
        <v>个</v>
      </c>
      <c r="BJ52" s="172">
        <f ca="1" t="shared" ref="BJ52:BJ71" si="73">L200</f>
        <v>150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0.85</v>
      </c>
      <c r="L53" s="104">
        <f t="shared" si="54"/>
        <v>0</v>
      </c>
      <c r="M53" s="110"/>
      <c r="N53" s="102">
        <v>24</v>
      </c>
      <c r="O53" s="103"/>
      <c r="P53" s="103"/>
      <c r="Q53" s="103"/>
      <c r="R53" s="135">
        <f t="shared" ref="R53:R59" si="74">+P53</f>
        <v>0</v>
      </c>
      <c r="S53" s="136"/>
      <c r="T53" s="105"/>
      <c r="U53" s="117" t="e">
        <f t="shared" si="50"/>
        <v>#N/A</v>
      </c>
      <c r="V53" s="104" t="e">
        <f t="shared" si="51"/>
        <v>#N/A</v>
      </c>
      <c r="W53" s="118">
        <f t="shared" si="56"/>
        <v>0.85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1"/>
        <v>材树</v>
      </c>
      <c r="BH53" s="220">
        <f t="shared" si="69"/>
        <v>3</v>
      </c>
      <c r="BI53" s="172" t="str">
        <f t="shared" si="72"/>
        <v>棵</v>
      </c>
      <c r="BJ53" s="172">
        <f ca="1" t="shared" si="73"/>
        <v>60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0.85</v>
      </c>
      <c r="L54" s="104">
        <f t="shared" si="54"/>
        <v>0</v>
      </c>
      <c r="M54" s="110"/>
      <c r="N54" s="102">
        <v>25</v>
      </c>
      <c r="O54" s="103"/>
      <c r="P54" s="103"/>
      <c r="Q54" s="103"/>
      <c r="R54" s="135">
        <f t="shared" si="74"/>
        <v>0</v>
      </c>
      <c r="S54" s="136"/>
      <c r="T54" s="105"/>
      <c r="U54" s="117" t="e">
        <f t="shared" si="50"/>
        <v>#N/A</v>
      </c>
      <c r="V54" s="104" t="e">
        <f t="shared" si="51"/>
        <v>#N/A</v>
      </c>
      <c r="W54" s="118">
        <f t="shared" si="56"/>
        <v>0.85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材树</v>
      </c>
      <c r="BH54" s="220">
        <f t="shared" si="69"/>
        <v>1</v>
      </c>
      <c r="BI54" s="172" t="str">
        <f t="shared" si="72"/>
        <v>棵</v>
      </c>
      <c r="BJ54" s="172">
        <f ca="1" t="shared" si="73"/>
        <v>80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0.85</v>
      </c>
      <c r="L55" s="104">
        <f t="shared" si="54"/>
        <v>0</v>
      </c>
      <c r="M55" s="110"/>
      <c r="N55" s="102">
        <v>26</v>
      </c>
      <c r="O55" s="103"/>
      <c r="P55" s="103"/>
      <c r="Q55" s="103"/>
      <c r="R55" s="135">
        <f t="shared" si="74"/>
        <v>0</v>
      </c>
      <c r="S55" s="136"/>
      <c r="T55" s="105"/>
      <c r="U55" s="117" t="e">
        <f t="shared" si="50"/>
        <v>#N/A</v>
      </c>
      <c r="V55" s="104" t="e">
        <f t="shared" si="51"/>
        <v>#N/A</v>
      </c>
      <c r="W55" s="118">
        <f t="shared" si="56"/>
        <v>0.85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1"/>
        <v>材树</v>
      </c>
      <c r="BH55" s="220">
        <f t="shared" si="69"/>
        <v>3</v>
      </c>
      <c r="BI55" s="172" t="str">
        <f t="shared" si="72"/>
        <v>棵</v>
      </c>
      <c r="BJ55" s="172">
        <f ca="1" t="shared" si="73"/>
        <v>450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0.85</v>
      </c>
      <c r="L56" s="104">
        <f t="shared" si="54"/>
        <v>0</v>
      </c>
      <c r="M56" s="110"/>
      <c r="N56" s="102">
        <v>27</v>
      </c>
      <c r="O56" s="103"/>
      <c r="P56" s="103"/>
      <c r="Q56" s="103"/>
      <c r="R56" s="135">
        <f t="shared" si="74"/>
        <v>0</v>
      </c>
      <c r="S56" s="136"/>
      <c r="T56" s="105"/>
      <c r="U56" s="117" t="e">
        <f t="shared" si="50"/>
        <v>#N/A</v>
      </c>
      <c r="V56" s="104" t="e">
        <f t="shared" si="51"/>
        <v>#N/A</v>
      </c>
      <c r="W56" s="118">
        <f t="shared" si="56"/>
        <v>0.85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材树</v>
      </c>
      <c r="BH56" s="220">
        <f t="shared" si="69"/>
        <v>2</v>
      </c>
      <c r="BI56" s="172" t="str">
        <f t="shared" si="72"/>
        <v>棵</v>
      </c>
      <c r="BJ56" s="172">
        <f ca="1" t="shared" si="73"/>
        <v>400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0.85</v>
      </c>
      <c r="L57" s="104">
        <f t="shared" si="54"/>
        <v>0</v>
      </c>
      <c r="M57" s="110"/>
      <c r="N57" s="102">
        <v>28</v>
      </c>
      <c r="O57" s="103"/>
      <c r="P57" s="103"/>
      <c r="Q57" s="103"/>
      <c r="R57" s="135">
        <f t="shared" si="74"/>
        <v>0</v>
      </c>
      <c r="S57" s="136"/>
      <c r="T57" s="105"/>
      <c r="U57" s="117" t="e">
        <f t="shared" si="50"/>
        <v>#N/A</v>
      </c>
      <c r="V57" s="104" t="e">
        <f t="shared" si="51"/>
        <v>#N/A</v>
      </c>
      <c r="W57" s="118">
        <f t="shared" si="56"/>
        <v>0.85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15</v>
      </c>
      <c r="BE57" s="172">
        <f ca="1">IF(BJ57=0,0,IF(COUNTIF($BG57:$BG$107,BG57)&lt;2,1,0))</f>
        <v>1</v>
      </c>
      <c r="BF57" s="172">
        <v>20</v>
      </c>
      <c r="BG57" s="172" t="str">
        <f t="shared" si="71"/>
        <v>材树</v>
      </c>
      <c r="BH57" s="220">
        <f t="shared" si="69"/>
        <v>2</v>
      </c>
      <c r="BI57" s="172" t="str">
        <f t="shared" si="72"/>
        <v>棵</v>
      </c>
      <c r="BJ57" s="172">
        <f ca="1" t="shared" si="73"/>
        <v>500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0.85</v>
      </c>
      <c r="L58" s="104">
        <f t="shared" si="54"/>
        <v>0</v>
      </c>
      <c r="M58" s="110"/>
      <c r="N58" s="102">
        <v>29</v>
      </c>
      <c r="O58" s="103"/>
      <c r="P58" s="103"/>
      <c r="Q58" s="103"/>
      <c r="R58" s="135">
        <f t="shared" si="74"/>
        <v>0</v>
      </c>
      <c r="S58" s="136"/>
      <c r="T58" s="105"/>
      <c r="U58" s="117" t="e">
        <f t="shared" si="50"/>
        <v>#N/A</v>
      </c>
      <c r="V58" s="104" t="e">
        <f t="shared" si="51"/>
        <v>#N/A</v>
      </c>
      <c r="W58" s="118">
        <f t="shared" si="56"/>
        <v>0.85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果树</v>
      </c>
      <c r="BH58" s="220">
        <f t="shared" si="69"/>
        <v>18</v>
      </c>
      <c r="BI58" s="172" t="str">
        <f t="shared" si="72"/>
        <v>棵</v>
      </c>
      <c r="BJ58" s="172">
        <f ca="1" t="shared" si="73"/>
        <v>900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0.85</v>
      </c>
      <c r="L59" s="104">
        <f t="shared" si="54"/>
        <v>0</v>
      </c>
      <c r="M59" s="110"/>
      <c r="N59" s="102">
        <v>30</v>
      </c>
      <c r="O59" s="103"/>
      <c r="P59" s="103"/>
      <c r="Q59" s="103"/>
      <c r="R59" s="135">
        <f t="shared" si="74"/>
        <v>0</v>
      </c>
      <c r="S59" s="136"/>
      <c r="T59" s="105"/>
      <c r="U59" s="117" t="e">
        <f t="shared" si="50"/>
        <v>#N/A</v>
      </c>
      <c r="V59" s="104" t="e">
        <f t="shared" si="51"/>
        <v>#N/A</v>
      </c>
      <c r="W59" s="118">
        <f t="shared" si="56"/>
        <v>0.85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t="str">
        <f t="shared" si="71"/>
        <v>果树</v>
      </c>
      <c r="BH59" s="220">
        <f t="shared" si="69"/>
        <v>4</v>
      </c>
      <c r="BI59" s="172" t="str">
        <f t="shared" si="72"/>
        <v>棵</v>
      </c>
      <c r="BJ59" s="172">
        <f ca="1" t="shared" si="73"/>
        <v>800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961</v>
      </c>
      <c r="D60" s="103"/>
      <c r="E60" s="103"/>
      <c r="F60" s="108"/>
      <c r="G60" s="105"/>
      <c r="H60" s="105"/>
      <c r="I60" s="87"/>
      <c r="J60" s="119"/>
      <c r="K60" s="119"/>
      <c r="L60" s="117">
        <f>SUM(L30:L59)</f>
        <v>15329</v>
      </c>
      <c r="M60" s="120"/>
      <c r="N60" s="107"/>
      <c r="O60" s="103" t="s">
        <v>961</v>
      </c>
      <c r="P60" s="103"/>
      <c r="Q60" s="103"/>
      <c r="R60" s="108"/>
      <c r="S60" s="108"/>
      <c r="T60" s="105"/>
      <c r="U60" s="87"/>
      <c r="V60" s="119"/>
      <c r="W60" s="119"/>
      <c r="X60" s="117">
        <f>SUM(X30:X59)</f>
        <v>11539</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果树</v>
      </c>
      <c r="BH60" s="220">
        <f t="shared" si="69"/>
        <v>1</v>
      </c>
      <c r="BI60" s="172" t="str">
        <f t="shared" si="72"/>
        <v>棵</v>
      </c>
      <c r="BJ60" s="172">
        <f ca="1" t="shared" si="73"/>
        <v>400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水泥、水磨石平台</v>
      </c>
      <c r="EW60" s="58">
        <f ca="1" t="shared" ref="EW60:EW71" si="76">IF(EV60="","",SUMIF($BG$38:$BG$107,EV60,$BH$38:$BH$107))</f>
        <v>44</v>
      </c>
      <c r="EX60" s="58" t="str">
        <f ca="1" t="shared" ref="EX60:EX71" si="77">IFERROR(VLOOKUP(FE60,$BD$38:$BJ$92,6,0),"")</f>
        <v>㎡</v>
      </c>
      <c r="EY60" s="59">
        <f ca="1" t="shared" ref="EY60:EY71" si="78">IF(EV60="","",SUMIF($BG$38:$BG$107,EV60,$BJ$38:$BJ$107))</f>
        <v>7920</v>
      </c>
      <c r="EZ60" s="59" t="str">
        <f ca="1" t="shared" ref="EZ60:EZ70" si="79">IFERROR(VLOOKUP(FF60,$BD$38:$BJ$92,4,0),"")</f>
        <v>热水器</v>
      </c>
      <c r="FA60" s="58">
        <f ca="1" t="shared" ref="FA60:FA70" si="80">IF(EZ60="","",SUMIF($BG$38:$BG$107,EZ60,$BH$38:$BH$107))</f>
        <v>1</v>
      </c>
      <c r="FB60" s="58" t="str">
        <f ca="1" t="shared" ref="FB60:FB70" si="81">IFERROR(VLOOKUP(FF60,$BD$38:$BJ$92,6,0),"")</f>
        <v>台</v>
      </c>
      <c r="FC60" s="59">
        <f ca="1" t="shared" ref="FC60:FC70" si="82">IF(EZ60="","",SUMIF($BG$38:$BG$107,EZ60,$BJ$38:$BJ$107))</f>
        <v>500</v>
      </c>
      <c r="FE60" s="274">
        <v>11</v>
      </c>
      <c r="FF60" s="274">
        <v>12</v>
      </c>
    </row>
    <row r="61" ht="20.25" customHeight="1" spans="1:162">
      <c r="A61" s="109" t="str">
        <f>C8&amp;"装饰装修"</f>
        <v>F3装饰装修</v>
      </c>
      <c r="B61" s="99" t="s">
        <v>3</v>
      </c>
      <c r="C61" s="99" t="s">
        <v>2</v>
      </c>
      <c r="D61" s="99" t="s">
        <v>939</v>
      </c>
      <c r="E61" s="99"/>
      <c r="F61" s="100" t="s">
        <v>434</v>
      </c>
      <c r="G61" s="100" t="s">
        <v>940</v>
      </c>
      <c r="H61" s="100"/>
      <c r="I61" s="100" t="s">
        <v>6</v>
      </c>
      <c r="J61" s="100" t="s">
        <v>9</v>
      </c>
      <c r="K61" s="87" t="s">
        <v>941</v>
      </c>
      <c r="L61" s="100" t="s">
        <v>942</v>
      </c>
      <c r="M61" s="109" t="str">
        <f>C10&amp;"装饰装修"</f>
        <v>装饰装修</v>
      </c>
      <c r="N61" s="99" t="s">
        <v>3</v>
      </c>
      <c r="O61" s="99" t="s">
        <v>2</v>
      </c>
      <c r="P61" s="116" t="s">
        <v>939</v>
      </c>
      <c r="Q61" s="134"/>
      <c r="R61" s="100" t="s">
        <v>434</v>
      </c>
      <c r="S61" s="100"/>
      <c r="T61" s="100" t="s">
        <v>940</v>
      </c>
      <c r="U61" s="100" t="s">
        <v>6</v>
      </c>
      <c r="V61" s="100" t="s">
        <v>9</v>
      </c>
      <c r="W61" s="87" t="s">
        <v>941</v>
      </c>
      <c r="X61" s="100" t="s">
        <v>942</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果树</v>
      </c>
      <c r="BH61" s="220">
        <f t="shared" si="69"/>
        <v>1</v>
      </c>
      <c r="BI61" s="172" t="str">
        <f t="shared" si="72"/>
        <v>棵</v>
      </c>
      <c r="BJ61" s="172">
        <f ca="1" t="shared" si="73"/>
        <v>700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不锈钢水箱</v>
      </c>
      <c r="EW61" s="58">
        <f ca="1" t="shared" si="76"/>
        <v>1</v>
      </c>
      <c r="EX61" s="58" t="str">
        <f ca="1" t="shared" si="77"/>
        <v>个</v>
      </c>
      <c r="EY61" s="59">
        <f ca="1" t="shared" si="78"/>
        <v>600</v>
      </c>
      <c r="EZ61" s="59" t="str">
        <f ca="1" t="shared" si="79"/>
        <v>窝</v>
      </c>
      <c r="FA61" s="58">
        <f ca="1" t="shared" si="80"/>
        <v>1</v>
      </c>
      <c r="FB61" s="58" t="str">
        <f ca="1" t="shared" si="81"/>
        <v>个</v>
      </c>
      <c r="FC61" s="59">
        <f ca="1" t="shared" si="82"/>
        <v>150</v>
      </c>
      <c r="FE61" s="274">
        <v>13</v>
      </c>
      <c r="FF61" s="274">
        <v>14</v>
      </c>
    </row>
    <row r="62" ht="20.25" customHeight="1" spans="1:162">
      <c r="A62" s="110"/>
      <c r="B62" s="102">
        <v>1</v>
      </c>
      <c r="C62" s="103" t="s">
        <v>10</v>
      </c>
      <c r="D62" s="103" t="s">
        <v>15</v>
      </c>
      <c r="E62" s="103"/>
      <c r="F62" s="104" t="str">
        <f>+D62</f>
        <v>外墙普通贴砖</v>
      </c>
      <c r="G62" s="105">
        <f>8*3.4-2.5*1.8-1.5*1.7</f>
        <v>20.15</v>
      </c>
      <c r="H62" s="105"/>
      <c r="I62" s="117" t="str">
        <f t="shared" ref="I62:I91" si="83">VLOOKUP(F62,价格表,2,0)</f>
        <v>㎡</v>
      </c>
      <c r="J62" s="104">
        <f t="shared" ref="J62:J82" si="84">VLOOKUP(F62,价格表,5,0)</f>
        <v>85</v>
      </c>
      <c r="K62" s="118">
        <f>$V$9</f>
        <v>0.85</v>
      </c>
      <c r="L62" s="104">
        <f>ROUND(IFERROR(ROUND(G62,2)*J62*K62,),0)</f>
        <v>1456</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16</v>
      </c>
      <c r="BE62" s="172">
        <f ca="1">IF(BJ62=0,0,IF(COUNTIF($BG62:$BG$107,BG62)&lt;2,1,0))</f>
        <v>1</v>
      </c>
      <c r="BF62" s="172">
        <v>25</v>
      </c>
      <c r="BG62" s="172" t="str">
        <f t="shared" si="71"/>
        <v>果树</v>
      </c>
      <c r="BH62" s="220">
        <f t="shared" si="69"/>
        <v>2</v>
      </c>
      <c r="BI62" s="172" t="str">
        <f t="shared" si="72"/>
        <v>棵</v>
      </c>
      <c r="BJ62" s="172">
        <f ca="1" t="shared" si="73"/>
        <v>1700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材树</v>
      </c>
      <c r="EW62" s="58">
        <f ca="1" t="shared" si="76"/>
        <v>11</v>
      </c>
      <c r="EX62" s="58" t="str">
        <f ca="1" t="shared" si="77"/>
        <v>棵</v>
      </c>
      <c r="EY62" s="59">
        <f ca="1" t="shared" si="78"/>
        <v>1490</v>
      </c>
      <c r="EZ62" s="59" t="str">
        <f ca="1" t="shared" si="79"/>
        <v>果树</v>
      </c>
      <c r="FA62" s="58">
        <f ca="1" t="shared" si="80"/>
        <v>26</v>
      </c>
      <c r="FB62" s="58" t="str">
        <f ca="1" t="shared" si="81"/>
        <v>棵</v>
      </c>
      <c r="FC62" s="59">
        <f ca="1" t="shared" si="82"/>
        <v>4500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0.85</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t="str">
        <f t="shared" si="71"/>
        <v>香椿树</v>
      </c>
      <c r="BH63" s="220">
        <f t="shared" si="69"/>
        <v>2</v>
      </c>
      <c r="BI63" s="172" t="str">
        <f t="shared" si="72"/>
        <v>棵</v>
      </c>
      <c r="BJ63" s="172">
        <f ca="1" t="shared" si="73"/>
        <v>40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香椿树</v>
      </c>
      <c r="EW63" s="58">
        <f ca="1" t="shared" si="76"/>
        <v>3</v>
      </c>
      <c r="EX63" s="58" t="str">
        <f ca="1" t="shared" si="77"/>
        <v>棵</v>
      </c>
      <c r="EY63" s="59">
        <f ca="1" t="shared" si="78"/>
        <v>540</v>
      </c>
      <c r="EZ63" s="59" t="str">
        <f ca="1" t="shared" si="79"/>
        <v>厕所</v>
      </c>
      <c r="FA63" s="58">
        <f ca="1" t="shared" si="80"/>
        <v>1</v>
      </c>
      <c r="FB63" s="58" t="str">
        <f ca="1" t="shared" si="81"/>
        <v>个</v>
      </c>
      <c r="FC63" s="59">
        <f ca="1" t="shared" si="82"/>
        <v>832</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0.85</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17</v>
      </c>
      <c r="BE64" s="172">
        <f ca="1">IF(BJ64=0,0,IF(COUNTIF($BG64:$BG$107,BG64)&lt;2,1,0))</f>
        <v>1</v>
      </c>
      <c r="BF64" s="172">
        <v>27</v>
      </c>
      <c r="BG64" s="172" t="str">
        <f t="shared" si="71"/>
        <v>香椿树</v>
      </c>
      <c r="BH64" s="220">
        <f t="shared" si="69"/>
        <v>1</v>
      </c>
      <c r="BI64" s="172" t="str">
        <f t="shared" si="72"/>
        <v>棵</v>
      </c>
      <c r="BJ64" s="172">
        <f ca="1" t="shared" si="73"/>
        <v>500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P1</v>
      </c>
      <c r="EW64" s="58">
        <f ca="1" t="shared" si="76"/>
        <v>11.26</v>
      </c>
      <c r="EX64" s="58" t="str">
        <f ca="1" t="shared" si="77"/>
        <v>㎡</v>
      </c>
      <c r="EY64" s="59">
        <f ca="1" t="shared" si="78"/>
        <v>448</v>
      </c>
      <c r="EZ64" s="59" t="str">
        <f ca="1" t="shared" si="79"/>
        <v>化粪池</v>
      </c>
      <c r="FA64" s="58">
        <f ca="1" t="shared" si="80"/>
        <v>1</v>
      </c>
      <c r="FB64" s="58" t="str">
        <f ca="1" t="shared" si="81"/>
        <v>个</v>
      </c>
      <c r="FC64" s="59">
        <f ca="1" t="shared" si="82"/>
        <v>400</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0.85</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0.85</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0.85</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0.85</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0.85</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0.85</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0.85</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962</v>
      </c>
      <c r="FA71" s="61"/>
      <c r="FB71" s="60">
        <f ca="1">SUM(EY46:EY71)+SUM(FC46:FC70)</f>
        <v>55710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0.85</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18</v>
      </c>
      <c r="BE72" s="172">
        <f>IF(BJ72=0,0,IF(COUNTIF($BG72:$BG$107,BG72)&lt;2,1,0))</f>
        <v>1</v>
      </c>
      <c r="BF72" s="172">
        <v>35</v>
      </c>
      <c r="BG72" s="172" t="str">
        <f>R186</f>
        <v>厕所</v>
      </c>
      <c r="BH72" s="220">
        <f>ROUND(T186,2)</f>
        <v>1</v>
      </c>
      <c r="BI72" s="172" t="str">
        <f>U186</f>
        <v>个</v>
      </c>
      <c r="BJ72" s="172">
        <f>X186</f>
        <v>832</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963</v>
      </c>
      <c r="EW72" s="61"/>
      <c r="EX72" s="60">
        <f ca="1">FB71+FB43</f>
        <v>55710</v>
      </c>
      <c r="EY72" s="61"/>
      <c r="EZ72" s="63" t="s">
        <v>964</v>
      </c>
      <c r="FA72" s="64" t="str">
        <f ca="1">TEXT(EX72,"[DBnum2]")&amp;"元整"</f>
        <v>伍万伍仟柒佰壹拾元整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0.85</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19</v>
      </c>
      <c r="BE73" s="172">
        <f>IF(BJ73=0,0,IF(COUNTIF($BG73:$BG$107,BG73)&lt;2,1,0))</f>
        <v>1</v>
      </c>
      <c r="BF73" s="172">
        <v>36</v>
      </c>
      <c r="BG73" s="172" t="str">
        <f>R187</f>
        <v>P1</v>
      </c>
      <c r="BH73" s="220">
        <f t="shared" ref="BH73:BH104" si="93">ROUND(T187,2)</f>
        <v>11.26</v>
      </c>
      <c r="BI73" s="172" t="str">
        <f>U187</f>
        <v>㎡</v>
      </c>
      <c r="BJ73" s="172">
        <f>X187</f>
        <v>448</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965</v>
      </c>
      <c r="EW73" s="282"/>
      <c r="EX73" s="284"/>
      <c r="EY73" s="284"/>
      <c r="EZ73" s="285" t="s">
        <v>964</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0.85</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20</v>
      </c>
      <c r="BE74" s="172">
        <f ca="1">IF(BJ74=0,0,IF(COUNTIF($BG74:$BG$107,BG74)&lt;2,1,0))</f>
        <v>1</v>
      </c>
      <c r="BF74" s="172">
        <v>37</v>
      </c>
      <c r="BG74" s="172" t="str">
        <f t="shared" ref="BG74:BG104" si="94">R188</f>
        <v>化粪池</v>
      </c>
      <c r="BH74" s="220">
        <f t="shared" si="93"/>
        <v>1</v>
      </c>
      <c r="BI74" s="172" t="str">
        <f t="shared" ref="BI74:BI104" si="95">U188</f>
        <v>个</v>
      </c>
      <c r="BJ74" s="172">
        <f ca="1" t="shared" ref="BJ74:BJ104" si="96">X188</f>
        <v>400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966</v>
      </c>
      <c r="EW74" s="282"/>
      <c r="EX74" s="287" t="s">
        <v>967</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0.85</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0.85</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0.85</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0.85</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0.85</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0.85</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报告编号：康正（容城县）2024评字第7号-午方北庄村2-7</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0.85</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0.85</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0.85</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0.85</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0.85</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0.85</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0.85</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0.85</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0.85</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0.85</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0.85</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961</v>
      </c>
      <c r="D92" s="103"/>
      <c r="E92" s="103"/>
      <c r="F92" s="108"/>
      <c r="G92" s="105"/>
      <c r="H92" s="105"/>
      <c r="I92" s="87"/>
      <c r="J92" s="119"/>
      <c r="K92" s="119"/>
      <c r="L92" s="117">
        <f>SUM(L62:L91)</f>
        <v>1456</v>
      </c>
      <c r="M92" s="120"/>
      <c r="N92" s="107"/>
      <c r="O92" s="103" t="s">
        <v>961</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971</v>
      </c>
      <c r="FF92" s="6"/>
      <c r="FG92" s="6"/>
      <c r="FH92" s="6"/>
      <c r="FI92" s="7" t="s">
        <v>972</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939</v>
      </c>
      <c r="E93" s="99"/>
      <c r="F93" s="100" t="s">
        <v>434</v>
      </c>
      <c r="G93" s="100" t="s">
        <v>940</v>
      </c>
      <c r="H93" s="100"/>
      <c r="I93" s="100" t="s">
        <v>6</v>
      </c>
      <c r="J93" s="100" t="s">
        <v>9</v>
      </c>
      <c r="K93" s="87" t="s">
        <v>941</v>
      </c>
      <c r="L93" s="100" t="s">
        <v>942</v>
      </c>
      <c r="M93" s="109" t="str">
        <f>C14&amp;"装饰装修"</f>
        <v>装饰装修</v>
      </c>
      <c r="N93" s="99" t="s">
        <v>3</v>
      </c>
      <c r="O93" s="99" t="s">
        <v>2</v>
      </c>
      <c r="P93" s="116" t="s">
        <v>939</v>
      </c>
      <c r="Q93" s="134"/>
      <c r="R93" s="100" t="s">
        <v>434</v>
      </c>
      <c r="S93" s="100"/>
      <c r="T93" s="100" t="s">
        <v>940</v>
      </c>
      <c r="U93" s="100" t="s">
        <v>6</v>
      </c>
      <c r="V93" s="100" t="s">
        <v>9</v>
      </c>
      <c r="W93" s="87" t="s">
        <v>941</v>
      </c>
      <c r="X93" s="100" t="s">
        <v>942</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973</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974</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975</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976</v>
      </c>
      <c r="FF96" s="9"/>
      <c r="FG96" s="9"/>
      <c r="FH96" s="293" t="str">
        <f>EW32</f>
        <v>韩大杏</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977</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978</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979</v>
      </c>
      <c r="FF99" s="3"/>
      <c r="FG99" s="3"/>
      <c r="FH99" s="11" t="s">
        <v>980</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981</v>
      </c>
      <c r="FF100" s="12"/>
      <c r="FG100" s="12"/>
      <c r="FH100" s="8" t="s">
        <v>982</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995</v>
      </c>
      <c r="FF113" s="15"/>
      <c r="FG113" s="15"/>
      <c r="FH113" s="15"/>
      <c r="FI113" s="16"/>
      <c r="FJ113" s="16"/>
      <c r="FK113" s="295">
        <f ca="1">EX72</f>
        <v>55710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996</v>
      </c>
      <c r="FF114" s="9"/>
      <c r="FG114" s="9"/>
      <c r="FH114" s="9" t="str">
        <f ca="1">FA72</f>
        <v>伍万伍仟柒佰壹拾元整</v>
      </c>
      <c r="FI114" s="9"/>
      <c r="FJ114" s="9"/>
      <c r="FK114" s="9"/>
      <c r="FL114" s="9"/>
      <c r="FM114" s="9"/>
      <c r="FN114" s="9"/>
      <c r="FO114" s="9"/>
      <c r="FP114" s="9"/>
      <c r="FQ114" s="9"/>
      <c r="FR114" s="9"/>
      <c r="FS114" s="9"/>
      <c r="FT114" s="9"/>
      <c r="FU114" s="9"/>
    </row>
    <row r="115" ht="18" customHeight="1" spans="1:177">
      <c r="A115" s="120"/>
      <c r="B115" s="107"/>
      <c r="C115" s="103" t="s">
        <v>961</v>
      </c>
      <c r="D115" s="103"/>
      <c r="E115" s="103"/>
      <c r="F115" s="108"/>
      <c r="G115" s="105"/>
      <c r="H115" s="105"/>
      <c r="I115" s="87"/>
      <c r="J115" s="119"/>
      <c r="K115" s="119"/>
      <c r="L115" s="117">
        <f>SUM(L94:L114)</f>
        <v>0</v>
      </c>
      <c r="M115" s="120"/>
      <c r="N115" s="107"/>
      <c r="O115" s="103" t="s">
        <v>961</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997</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939</v>
      </c>
      <c r="E116" s="99"/>
      <c r="F116" s="100" t="s">
        <v>434</v>
      </c>
      <c r="G116" s="100" t="s">
        <v>940</v>
      </c>
      <c r="H116" s="100"/>
      <c r="I116" s="100" t="s">
        <v>6</v>
      </c>
      <c r="J116" s="100" t="s">
        <v>9</v>
      </c>
      <c r="K116" s="87" t="s">
        <v>941</v>
      </c>
      <c r="L116" s="100" t="s">
        <v>942</v>
      </c>
      <c r="M116" s="109" t="str">
        <f>C18&amp;"装饰装修"</f>
        <v>装饰装修</v>
      </c>
      <c r="N116" s="99" t="s">
        <v>3</v>
      </c>
      <c r="O116" s="99" t="s">
        <v>2</v>
      </c>
      <c r="P116" s="116" t="s">
        <v>939</v>
      </c>
      <c r="Q116" s="134"/>
      <c r="R116" s="100" t="s">
        <v>434</v>
      </c>
      <c r="S116" s="100"/>
      <c r="T116" s="100" t="s">
        <v>940</v>
      </c>
      <c r="U116" s="100" t="s">
        <v>6</v>
      </c>
      <c r="V116" s="100" t="s">
        <v>9</v>
      </c>
      <c r="W116" s="87" t="s">
        <v>941</v>
      </c>
      <c r="X116" s="100" t="s">
        <v>942</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998</v>
      </c>
      <c r="FG116" s="30"/>
      <c r="FH116" s="30"/>
      <c r="FI116" s="30"/>
      <c r="FJ116" s="30"/>
      <c r="FK116" s="30" t="s">
        <v>999</v>
      </c>
      <c r="FL116" s="31"/>
      <c r="FM116" s="31"/>
      <c r="FN116" s="31"/>
      <c r="FO116" s="30" t="s">
        <v>1000</v>
      </c>
      <c r="FP116" s="30"/>
      <c r="FQ116" s="30"/>
      <c r="FR116" s="30"/>
      <c r="FS116" s="30"/>
      <c r="FT116" s="296" t="s">
        <v>1001</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998</v>
      </c>
      <c r="FG117" s="30"/>
      <c r="FH117" s="30"/>
      <c r="FI117" s="30"/>
      <c r="FJ117" s="30"/>
      <c r="FK117" s="30" t="s">
        <v>999</v>
      </c>
      <c r="FL117" s="31"/>
      <c r="FM117" s="31"/>
      <c r="FN117" s="31"/>
      <c r="FO117" s="30" t="s">
        <v>1000</v>
      </c>
      <c r="FP117" s="30"/>
      <c r="FQ117" s="30"/>
      <c r="FR117" s="30"/>
      <c r="FS117" s="30"/>
      <c r="FT117" s="296" t="s">
        <v>1001</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1002</v>
      </c>
      <c r="FF118" s="3"/>
      <c r="FG118" s="3"/>
      <c r="FH118" s="3"/>
      <c r="FI118" s="19" t="s">
        <v>980</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1003</v>
      </c>
      <c r="FF119" s="3"/>
      <c r="FG119" s="3"/>
      <c r="FH119" s="3"/>
      <c r="FI119" s="22" t="s">
        <v>1004</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1005</v>
      </c>
      <c r="FF120" s="9"/>
      <c r="FG120" s="9"/>
      <c r="FH120" s="9"/>
      <c r="FI120" s="9"/>
      <c r="FJ120" s="8" t="s">
        <v>1006</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972</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980</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961</v>
      </c>
      <c r="D138" s="297"/>
      <c r="E138" s="276"/>
      <c r="F138" s="108"/>
      <c r="G138" s="105"/>
      <c r="H138" s="105"/>
      <c r="I138" s="87"/>
      <c r="J138" s="119"/>
      <c r="K138" s="119"/>
      <c r="L138" s="117">
        <f>SUM(L117:L137)</f>
        <v>0</v>
      </c>
      <c r="M138" s="120"/>
      <c r="N138" s="304"/>
      <c r="O138" s="103" t="s">
        <v>961</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939</v>
      </c>
      <c r="E139" s="99"/>
      <c r="F139" s="100" t="s">
        <v>434</v>
      </c>
      <c r="G139" s="100" t="s">
        <v>940</v>
      </c>
      <c r="H139" s="100"/>
      <c r="I139" s="100" t="s">
        <v>6</v>
      </c>
      <c r="J139" s="100" t="s">
        <v>9</v>
      </c>
      <c r="K139" s="87" t="s">
        <v>941</v>
      </c>
      <c r="L139" s="305" t="s">
        <v>942</v>
      </c>
      <c r="M139" s="109" t="str">
        <f>C22&amp;"装饰装修"</f>
        <v>装饰装修</v>
      </c>
      <c r="N139" s="99" t="s">
        <v>3</v>
      </c>
      <c r="O139" s="99" t="s">
        <v>2</v>
      </c>
      <c r="P139" s="116" t="s">
        <v>939</v>
      </c>
      <c r="Q139" s="134"/>
      <c r="R139" s="100" t="s">
        <v>434</v>
      </c>
      <c r="S139" s="100"/>
      <c r="T139" s="100" t="s">
        <v>940</v>
      </c>
      <c r="U139" s="100" t="s">
        <v>6</v>
      </c>
      <c r="V139" s="100" t="s">
        <v>9</v>
      </c>
      <c r="W139" s="87" t="s">
        <v>941</v>
      </c>
      <c r="X139" s="100" t="s">
        <v>942</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961</v>
      </c>
      <c r="D161" s="297"/>
      <c r="E161" s="276"/>
      <c r="F161" s="108"/>
      <c r="G161" s="105"/>
      <c r="H161" s="105"/>
      <c r="I161" s="87"/>
      <c r="J161" s="119"/>
      <c r="K161" s="119"/>
      <c r="L161" s="117">
        <f>SUM(L140:L160)</f>
        <v>0</v>
      </c>
      <c r="M161" s="120"/>
      <c r="N161" s="107"/>
      <c r="O161" s="103" t="s">
        <v>961</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939</v>
      </c>
      <c r="E162" s="99"/>
      <c r="F162" s="100" t="s">
        <v>434</v>
      </c>
      <c r="G162" s="100" t="s">
        <v>940</v>
      </c>
      <c r="H162" s="100"/>
      <c r="I162" s="100" t="s">
        <v>6</v>
      </c>
      <c r="J162" s="100" t="s">
        <v>9</v>
      </c>
      <c r="K162" s="87" t="s">
        <v>941</v>
      </c>
      <c r="L162" s="305" t="s">
        <v>942</v>
      </c>
      <c r="M162" s="109" t="str">
        <f>C26&amp;"装饰装修"</f>
        <v>装饰装修</v>
      </c>
      <c r="N162" s="99" t="s">
        <v>3</v>
      </c>
      <c r="O162" s="99" t="s">
        <v>2</v>
      </c>
      <c r="P162" s="116" t="s">
        <v>939</v>
      </c>
      <c r="Q162" s="134"/>
      <c r="R162" s="100" t="s">
        <v>434</v>
      </c>
      <c r="S162" s="100"/>
      <c r="T162" s="100" t="s">
        <v>940</v>
      </c>
      <c r="U162" s="100" t="s">
        <v>6</v>
      </c>
      <c r="V162" s="100" t="s">
        <v>9</v>
      </c>
      <c r="W162" s="87" t="s">
        <v>941</v>
      </c>
      <c r="X162" s="100" t="s">
        <v>942</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961</v>
      </c>
      <c r="D184" s="297"/>
      <c r="E184" s="276"/>
      <c r="F184" s="108"/>
      <c r="G184" s="105"/>
      <c r="H184" s="105"/>
      <c r="I184" s="87"/>
      <c r="J184" s="119"/>
      <c r="K184" s="119"/>
      <c r="L184" s="117">
        <f>SUM(L163:L183)</f>
        <v>0</v>
      </c>
      <c r="M184" s="120"/>
      <c r="N184" s="107"/>
      <c r="O184" s="103" t="s">
        <v>961</v>
      </c>
      <c r="P184" s="103"/>
      <c r="Q184" s="103"/>
      <c r="R184" s="108"/>
      <c r="S184" s="108"/>
      <c r="T184" s="105"/>
      <c r="U184" s="87"/>
      <c r="V184" s="119"/>
      <c r="W184" s="119"/>
      <c r="X184" s="308">
        <f>SUM(X163:X183)</f>
        <v>0</v>
      </c>
    </row>
    <row r="185" ht="18" customHeight="1" spans="1:24">
      <c r="A185" s="403" t="s">
        <v>1015</v>
      </c>
      <c r="B185" s="298" t="s">
        <v>3</v>
      </c>
      <c r="C185" s="298" t="s">
        <v>2</v>
      </c>
      <c r="D185" s="298" t="s">
        <v>939</v>
      </c>
      <c r="E185" s="298" t="s">
        <v>1016</v>
      </c>
      <c r="F185" s="86" t="s">
        <v>434</v>
      </c>
      <c r="G185" s="86" t="s">
        <v>940</v>
      </c>
      <c r="H185" s="86"/>
      <c r="I185" s="86" t="s">
        <v>6</v>
      </c>
      <c r="J185" s="86" t="s">
        <v>9</v>
      </c>
      <c r="K185" s="306" t="s">
        <v>941</v>
      </c>
      <c r="L185" s="86" t="s">
        <v>942</v>
      </c>
      <c r="M185" s="403" t="s">
        <v>1017</v>
      </c>
      <c r="N185" s="103" t="s">
        <v>3</v>
      </c>
      <c r="O185" s="103" t="s">
        <v>2</v>
      </c>
      <c r="P185" s="103" t="s">
        <v>939</v>
      </c>
      <c r="Q185" s="103" t="s">
        <v>1016</v>
      </c>
      <c r="R185" s="87" t="s">
        <v>434</v>
      </c>
      <c r="S185" s="87"/>
      <c r="T185" s="87" t="s">
        <v>940</v>
      </c>
      <c r="U185" s="87" t="s">
        <v>6</v>
      </c>
      <c r="V185" s="87" t="s">
        <v>9</v>
      </c>
      <c r="W185" s="87" t="s">
        <v>941</v>
      </c>
      <c r="X185" s="87" t="s">
        <v>942</v>
      </c>
    </row>
    <row r="186" ht="18" customHeight="1" spans="1:24">
      <c r="A186" s="110"/>
      <c r="B186" s="102">
        <v>1</v>
      </c>
      <c r="C186" s="103" t="s">
        <v>29</v>
      </c>
      <c r="D186" s="103" t="s">
        <v>204</v>
      </c>
      <c r="E186" s="299" t="s">
        <v>212</v>
      </c>
      <c r="F186" s="147" t="str">
        <f t="shared" ref="F186:F213" si="141">D186</f>
        <v>大门</v>
      </c>
      <c r="G186" s="300">
        <f>3*2.9</f>
        <v>8.7</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1566</v>
      </c>
      <c r="M186" s="110"/>
      <c r="N186" s="102">
        <v>35</v>
      </c>
      <c r="O186" s="103" t="s">
        <v>32</v>
      </c>
      <c r="P186" s="103" t="s">
        <v>270</v>
      </c>
      <c r="Q186" s="299"/>
      <c r="R186" s="309" t="str">
        <f>P186</f>
        <v>厕所</v>
      </c>
      <c r="S186" s="310"/>
      <c r="T186" s="303">
        <v>1</v>
      </c>
      <c r="U186" s="311" t="s">
        <v>83</v>
      </c>
      <c r="V186" s="312">
        <f ca="1">IF(Q186="",VLOOKUP(R186,价格表,5,0),VLOOKUP(Q186,INDIRECT("价格引用表!K"&amp;MATCH(R186,价格引用表!H:H,0)&amp;":L1200"),2,0))</f>
        <v>315</v>
      </c>
      <c r="W186" s="307">
        <v>1</v>
      </c>
      <c r="X186" s="312">
        <f>ROUND(6.5*1.6*80,0)</f>
        <v>832</v>
      </c>
    </row>
    <row r="187" ht="18" customHeight="1" spans="1:24">
      <c r="A187" s="110"/>
      <c r="B187" s="102">
        <v>2</v>
      </c>
      <c r="C187" s="103" t="s">
        <v>29</v>
      </c>
      <c r="D187" s="103" t="s">
        <v>225</v>
      </c>
      <c r="E187" s="299" t="s">
        <v>239</v>
      </c>
      <c r="F187" s="147" t="str">
        <f t="shared" si="141"/>
        <v>影壁</v>
      </c>
      <c r="G187" s="300">
        <f>4.1*3.5</f>
        <v>14.35</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5310</v>
      </c>
      <c r="M187" s="110"/>
      <c r="N187" s="102">
        <v>36</v>
      </c>
      <c r="O187" s="103" t="s">
        <v>32</v>
      </c>
      <c r="P187" s="103" t="s">
        <v>272</v>
      </c>
      <c r="Q187" s="299"/>
      <c r="R187" s="309" t="s">
        <v>1018</v>
      </c>
      <c r="S187" s="310"/>
      <c r="T187" s="105">
        <v>11.26</v>
      </c>
      <c r="U187" s="311" t="s">
        <v>12</v>
      </c>
      <c r="V187" s="312" t="e">
        <f ca="1">IF(Q187="",VLOOKUP(R187,价格表,5,0),VLOOKUP(Q187,INDIRECT("价格引用表!K"&amp;MATCH(R187,价格引用表!H:H,0)&amp;":L1200"),2,0))</f>
        <v>#N/A</v>
      </c>
      <c r="W187" s="307">
        <v>1</v>
      </c>
      <c r="X187" s="312">
        <f>ROUND(3.5*3.2*40,0)</f>
        <v>448</v>
      </c>
    </row>
    <row r="188" ht="18" customHeight="1" spans="1:24">
      <c r="A188" s="110"/>
      <c r="B188" s="102">
        <v>3</v>
      </c>
      <c r="C188" s="103" t="s">
        <v>29</v>
      </c>
      <c r="D188" s="103" t="s">
        <v>206</v>
      </c>
      <c r="E188" s="299" t="s">
        <v>218</v>
      </c>
      <c r="F188" s="147" t="str">
        <f t="shared" si="141"/>
        <v>砖墙</v>
      </c>
      <c r="G188" s="300">
        <f>31*3.2+7.6*3.2</f>
        <v>123.52</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17293</v>
      </c>
      <c r="M188" s="110"/>
      <c r="N188" s="102">
        <v>37</v>
      </c>
      <c r="O188" s="103"/>
      <c r="P188" s="103" t="s">
        <v>283</v>
      </c>
      <c r="Q188" s="299"/>
      <c r="R188" s="309" t="str">
        <f t="shared" ref="R187:R212" si="143">P188</f>
        <v>化粪池</v>
      </c>
      <c r="S188" s="310"/>
      <c r="T188" s="105">
        <v>1</v>
      </c>
      <c r="U188" s="311" t="str">
        <f>IFERROR(IF(Q188="",VLOOKUP(R188,价格表,2,0),(VLOOKUP(Q188,IF({1,0},价格引用表!K:K,价格引用表!I:I),2,0))),"")</f>
        <v>个</v>
      </c>
      <c r="V188" s="312">
        <f ca="1">IF(Q188="",VLOOKUP(R188,价格表,5,0),VLOOKUP(Q188,INDIRECT("价格引用表!K"&amp;MATCH(R188,价格引用表!H:H,0)&amp;":L1200"),2,0))</f>
        <v>400</v>
      </c>
      <c r="W188" s="307">
        <v>1</v>
      </c>
      <c r="X188" s="312">
        <f ca="1" t="shared" ref="X187:X218" si="144">ROUND(IFERROR(ROUND(T188,2)*V188*W188,),0)</f>
        <v>400</v>
      </c>
    </row>
    <row r="189" ht="18" customHeight="1" spans="1:24">
      <c r="A189" s="110"/>
      <c r="B189" s="102">
        <v>4</v>
      </c>
      <c r="C189" s="103" t="s">
        <v>32</v>
      </c>
      <c r="D189" s="103" t="s">
        <v>246</v>
      </c>
      <c r="E189" s="299"/>
      <c r="F189" s="147" t="str">
        <f t="shared" si="141"/>
        <v>平砖地面</v>
      </c>
      <c r="G189" s="302">
        <f>12.7*17.6+3.5*7.3</f>
        <v>249.07</v>
      </c>
      <c r="H189" s="303"/>
      <c r="I189" s="91" t="str">
        <f>IFERROR(IF(E189="",VLOOKUP(F189,价格表,2,0),(VLOOKUP(E189,IF({1,0},价格引用表!K:K,价格引用表!I:I),2,0))),"")</f>
        <v>㎡</v>
      </c>
      <c r="J189" s="147">
        <f ca="1">IF(E189="",VLOOKUP(F189,价格表,5,0),VLOOKUP(E189,INDIRECT("价格引用表!K"&amp;MATCH(D189,价格引用表!H:H,0)&amp;":L1200"),2,0))</f>
        <v>25</v>
      </c>
      <c r="K189" s="307">
        <v>1</v>
      </c>
      <c r="L189" s="147">
        <f ca="1" t="shared" si="142"/>
        <v>6227</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245</v>
      </c>
      <c r="E190" s="299"/>
      <c r="F190" s="147" t="str">
        <f t="shared" si="141"/>
        <v>广场砖、彩砖地面</v>
      </c>
      <c r="G190" s="302">
        <f>3*1.5</f>
        <v>4.5</v>
      </c>
      <c r="H190" s="303"/>
      <c r="I190" s="91" t="str">
        <f>IFERROR(IF(E190="",VLOOKUP(F190,价格表,2,0),(VLOOKUP(E190,IF({1,0},价格引用表!K:K,价格引用表!I:I),2,0))),"")</f>
        <v>㎡</v>
      </c>
      <c r="J190" s="147">
        <f ca="1">IF(E190="",VLOOKUP(F190,价格表,5,0),VLOOKUP(E190,INDIRECT("价格引用表!K"&amp;MATCH(D190,价格引用表!H:H,0)&amp;":L1200"),2,0))</f>
        <v>60</v>
      </c>
      <c r="K190" s="307">
        <v>1</v>
      </c>
      <c r="L190" s="147">
        <f ca="1" t="shared" si="142"/>
        <v>270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322</v>
      </c>
      <c r="E191" s="299"/>
      <c r="F191" s="147" t="str">
        <f t="shared" si="141"/>
        <v>空调</v>
      </c>
      <c r="G191" s="302">
        <v>2</v>
      </c>
      <c r="H191" s="303"/>
      <c r="I191" s="91" t="str">
        <f>IFERROR(IF(E191="",VLOOKUP(F191,价格表,2,0),(VLOOKUP(E191,IF({1,0},价格引用表!K:K,价格引用表!I:I),2,0))),"")</f>
        <v>台</v>
      </c>
      <c r="J191" s="147">
        <f ca="1">IF(E191="",VLOOKUP(F191,价格表,5,0),VLOOKUP(E191,INDIRECT("价格引用表!K"&amp;MATCH(D191,价格引用表!H:H,0)&amp;":L1200"),2,0))</f>
        <v>400</v>
      </c>
      <c r="K191" s="307">
        <v>1</v>
      </c>
      <c r="L191" s="147">
        <f ca="1" t="shared" si="142"/>
        <v>800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289</v>
      </c>
      <c r="E192" s="299" t="s">
        <v>338</v>
      </c>
      <c r="F192" s="147" t="str">
        <f t="shared" si="141"/>
        <v>台阶</v>
      </c>
      <c r="G192" s="302">
        <f>1.8*0.8+10.4*0.8</f>
        <v>9.76</v>
      </c>
      <c r="H192" s="303"/>
      <c r="I192" s="91" t="str">
        <f>IFERROR(IF(E192="",VLOOKUP(F192,价格表,2,0),(VLOOKUP(E192,IF({1,0},价格引用表!K:K,价格引用表!I:I),2,0))),"")</f>
        <v>㎡</v>
      </c>
      <c r="J192" s="147">
        <f ca="1">IF(E192="",VLOOKUP(F192,价格表,5,0),VLOOKUP(E192,INDIRECT("价格引用表!K"&amp;MATCH(D192,价格引用表!H:H,0)&amp;":L1200"),2,0))</f>
        <v>350</v>
      </c>
      <c r="K192" s="307">
        <v>1</v>
      </c>
      <c r="L192" s="147">
        <f ca="1" t="shared" si="142"/>
        <v>3416</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289</v>
      </c>
      <c r="E193" s="299" t="s">
        <v>340</v>
      </c>
      <c r="F193" s="147" t="str">
        <f t="shared" si="141"/>
        <v>台阶</v>
      </c>
      <c r="G193" s="302">
        <f>1.8*0.8</f>
        <v>1.44</v>
      </c>
      <c r="H193" s="303"/>
      <c r="I193" s="91" t="str">
        <f>IFERROR(IF(E193="",VLOOKUP(F193,价格表,2,0),(VLOOKUP(E193,IF({1,0},价格引用表!K:K,价格引用表!I:I),2,0))),"")</f>
        <v>㎡</v>
      </c>
      <c r="J193" s="147">
        <f ca="1">IF(E193="",VLOOKUP(F193,价格表,5,0),VLOOKUP(E193,INDIRECT("价格引用表!K"&amp;MATCH(D193,价格引用表!H:H,0)&amp;":L1200"),2,0))</f>
        <v>450</v>
      </c>
      <c r="K193" s="307">
        <v>1</v>
      </c>
      <c r="L193" s="147">
        <f ca="1" t="shared" si="142"/>
        <v>648</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280</v>
      </c>
      <c r="E194" s="299"/>
      <c r="F194" s="147" t="str">
        <f t="shared" si="141"/>
        <v>渗水井</v>
      </c>
      <c r="G194" s="302">
        <v>2</v>
      </c>
      <c r="H194" s="303"/>
      <c r="I194" s="91" t="str">
        <f>IFERROR(IF(E194="",VLOOKUP(F194,价格表,2,0),(VLOOKUP(E194,IF({1,0},价格引用表!K:K,价格引用表!I:I),2,0))),"")</f>
        <v>个</v>
      </c>
      <c r="J194" s="147">
        <f ca="1">IF(E194="",VLOOKUP(F194,价格表,5,0),VLOOKUP(E194,INDIRECT("价格引用表!K"&amp;MATCH(D194,价格引用表!H:H,0)&amp;":L1200"),2,0))</f>
        <v>600</v>
      </c>
      <c r="K194" s="307">
        <v>1</v>
      </c>
      <c r="L194" s="147">
        <f ca="1" t="shared" si="142"/>
        <v>1200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303</v>
      </c>
      <c r="E195" s="299"/>
      <c r="F195" s="147" t="str">
        <f t="shared" si="141"/>
        <v>灶台</v>
      </c>
      <c r="G195" s="300">
        <v>2</v>
      </c>
      <c r="H195" s="301"/>
      <c r="I195" s="91" t="str">
        <f>IFERROR(IF(E195="",VLOOKUP(F195,价格表,2,0),(VLOOKUP(E195,IF({1,0},价格引用表!K:K,价格引用表!I:I),2,0))),"")</f>
        <v>个</v>
      </c>
      <c r="J195" s="147">
        <f ca="1">IF(E195="",VLOOKUP(F195,价格表,5,0),VLOOKUP(E195,INDIRECT("价格引用表!K"&amp;MATCH(D195,价格引用表!H:H,0)&amp;":L1200"),2,0))</f>
        <v>300</v>
      </c>
      <c r="K195" s="307">
        <v>1</v>
      </c>
      <c r="L195" s="147">
        <f ca="1" t="shared" si="142"/>
        <v>600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307</v>
      </c>
      <c r="E196" s="299"/>
      <c r="F196" s="147" t="str">
        <f t="shared" si="141"/>
        <v>火炕</v>
      </c>
      <c r="G196" s="302">
        <v>1</v>
      </c>
      <c r="H196" s="303"/>
      <c r="I196" s="91" t="str">
        <f>IFERROR(IF(E196="",VLOOKUP(F196,价格表,2,0),(VLOOKUP(E196,IF({1,0},价格引用表!K:K,价格引用表!I:I),2,0))),"")</f>
        <v>个</v>
      </c>
      <c r="J196" s="147">
        <f ca="1">IF(E196="",VLOOKUP(F196,价格表,5,0),VLOOKUP(E196,INDIRECT("价格引用表!K"&amp;MATCH(D196,价格引用表!H:H,0)&amp;":L1200"),2,0))</f>
        <v>1000</v>
      </c>
      <c r="K196" s="307">
        <v>1</v>
      </c>
      <c r="L196" s="147">
        <f ca="1" t="shared" si="142"/>
        <v>1000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286</v>
      </c>
      <c r="E197" s="299" t="s">
        <v>334</v>
      </c>
      <c r="F197" s="147" t="str">
        <f t="shared" si="141"/>
        <v>水泥、水磨石平台</v>
      </c>
      <c r="G197" s="302">
        <f>2*22</f>
        <v>44</v>
      </c>
      <c r="H197" s="303"/>
      <c r="I197" s="91" t="str">
        <f>IFERROR(IF(E197="",VLOOKUP(F197,价格表,2,0),(VLOOKUP(E197,IF({1,0},价格引用表!K:K,价格引用表!I:I),2,0))),"")</f>
        <v>㎡</v>
      </c>
      <c r="J197" s="147">
        <f ca="1">IF(E197="",VLOOKUP(F197,价格表,5,0),VLOOKUP(E197,INDIRECT("价格引用表!K"&amp;MATCH(D197,价格引用表!H:H,0)&amp;":L1200"),2,0))</f>
        <v>180</v>
      </c>
      <c r="K197" s="307">
        <v>1</v>
      </c>
      <c r="L197" s="147">
        <f ca="1" t="shared" si="142"/>
        <v>7920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326</v>
      </c>
      <c r="E198" s="299"/>
      <c r="F198" s="147" t="str">
        <f t="shared" si="141"/>
        <v>热水器</v>
      </c>
      <c r="G198" s="302">
        <v>1</v>
      </c>
      <c r="H198" s="303"/>
      <c r="I198" s="91" t="str">
        <f>IFERROR(IF(E198="",VLOOKUP(F198,价格表,2,0),(VLOOKUP(E198,IF({1,0},价格引用表!K:K,价格引用表!I:I),2,0))),"")</f>
        <v>台</v>
      </c>
      <c r="J198" s="147">
        <f ca="1">IF(E198="",VLOOKUP(F198,价格表,5,0),VLOOKUP(E198,INDIRECT("价格引用表!K"&amp;MATCH(D198,价格引用表!H:H,0)&amp;":L1200"),2,0))</f>
        <v>500</v>
      </c>
      <c r="K198" s="307">
        <v>1</v>
      </c>
      <c r="L198" s="147">
        <f ca="1" t="shared" si="142"/>
        <v>500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313</v>
      </c>
      <c r="E199" s="299"/>
      <c r="F199" s="147" t="str">
        <f t="shared" si="141"/>
        <v>不锈钢水箱</v>
      </c>
      <c r="G199" s="302">
        <v>1</v>
      </c>
      <c r="H199" s="303"/>
      <c r="I199" s="91" t="str">
        <f>IFERROR(IF(E199="",VLOOKUP(F199,价格表,2,0),(VLOOKUP(E199,IF({1,0},价格引用表!K:K,价格引用表!I:I),2,0))),"")</f>
        <v>个</v>
      </c>
      <c r="J199" s="147">
        <f ca="1">IF(E199="",VLOOKUP(F199,价格表,5,0),VLOOKUP(E199,INDIRECT("价格引用表!K"&amp;MATCH(D199,价格引用表!H:H,0)&amp;":L1200"),2,0))</f>
        <v>600</v>
      </c>
      <c r="K199" s="307">
        <v>1</v>
      </c>
      <c r="L199" s="147">
        <f ca="1" t="shared" si="142"/>
        <v>600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295</v>
      </c>
      <c r="E200" s="299"/>
      <c r="F200" s="147" t="str">
        <f t="shared" si="141"/>
        <v>窝</v>
      </c>
      <c r="G200" s="302">
        <v>1</v>
      </c>
      <c r="H200" s="303"/>
      <c r="I200" s="91" t="str">
        <f>IFERROR(IF(E200="",VLOOKUP(F200,价格表,2,0),(VLOOKUP(E200,IF({1,0},价格引用表!K:K,价格引用表!I:I),2,0))),"")</f>
        <v>个</v>
      </c>
      <c r="J200" s="147">
        <f ca="1">IF(E200="",VLOOKUP(F200,价格表,5,0),VLOOKUP(E200,INDIRECT("价格引用表!K"&amp;MATCH(D200,价格引用表!H:H,0)&amp;":L1200"),2,0))</f>
        <v>150</v>
      </c>
      <c r="K200" s="307">
        <v>1</v>
      </c>
      <c r="L200" s="147">
        <f ca="1" t="shared" si="142"/>
        <v>150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34</v>
      </c>
      <c r="D201" s="103" t="s">
        <v>337</v>
      </c>
      <c r="E201" s="299" t="s">
        <v>383</v>
      </c>
      <c r="F201" s="147" t="str">
        <f t="shared" si="141"/>
        <v>材树</v>
      </c>
      <c r="G201" s="302">
        <v>3</v>
      </c>
      <c r="H201" s="303"/>
      <c r="I201" s="91" t="str">
        <f>IFERROR(IF(E201="",VLOOKUP(F201,价格表,2,0),(VLOOKUP(E201,IF({1,0},价格引用表!K:K,价格引用表!I:I),2,0))),"")</f>
        <v>棵</v>
      </c>
      <c r="J201" s="147">
        <f ca="1">IF(E201="",VLOOKUP(F201,价格表,5,0),VLOOKUP(E201,INDIRECT("价格引用表!K"&amp;MATCH(D201,价格引用表!H:H,0)&amp;":L1200"),2,0))</f>
        <v>20</v>
      </c>
      <c r="K201" s="307">
        <v>1</v>
      </c>
      <c r="L201" s="147">
        <f ca="1" t="shared" si="142"/>
        <v>60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34</v>
      </c>
      <c r="D202" s="103" t="s">
        <v>337</v>
      </c>
      <c r="E202" s="299" t="s">
        <v>385</v>
      </c>
      <c r="F202" s="147" t="str">
        <f t="shared" si="141"/>
        <v>材树</v>
      </c>
      <c r="G202" s="302">
        <v>1</v>
      </c>
      <c r="H202" s="303"/>
      <c r="I202" s="91" t="str">
        <f>IFERROR(IF(E202="",VLOOKUP(F202,价格表,2,0),(VLOOKUP(E202,IF({1,0},价格引用表!K:K,价格引用表!I:I),2,0))),"")</f>
        <v>棵</v>
      </c>
      <c r="J202" s="147">
        <f ca="1">IF(E202="",VLOOKUP(F202,价格表,5,0),VLOOKUP(E202,INDIRECT("价格引用表!K"&amp;MATCH(D202,价格引用表!H:H,0)&amp;":L1200"),2,0))</f>
        <v>80</v>
      </c>
      <c r="K202" s="307">
        <v>1</v>
      </c>
      <c r="L202" s="147">
        <f ca="1" t="shared" si="142"/>
        <v>80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34</v>
      </c>
      <c r="D203" s="103" t="s">
        <v>337</v>
      </c>
      <c r="E203" s="299" t="s">
        <v>386</v>
      </c>
      <c r="F203" s="147" t="str">
        <f t="shared" si="141"/>
        <v>材树</v>
      </c>
      <c r="G203" s="302">
        <v>3</v>
      </c>
      <c r="H203" s="303"/>
      <c r="I203" s="91" t="str">
        <f>IFERROR(IF(E203="",VLOOKUP(F203,价格表,2,0),(VLOOKUP(E203,IF({1,0},价格引用表!K:K,价格引用表!I:I),2,0))),"")</f>
        <v>棵</v>
      </c>
      <c r="J203" s="147">
        <f ca="1">IF(E203="",VLOOKUP(F203,价格表,5,0),VLOOKUP(E203,INDIRECT("价格引用表!K"&amp;MATCH(D203,价格引用表!H:H,0)&amp;":L1200"),2,0))</f>
        <v>150</v>
      </c>
      <c r="K203" s="307">
        <v>1</v>
      </c>
      <c r="L203" s="147">
        <f ca="1" t="shared" si="142"/>
        <v>450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34</v>
      </c>
      <c r="D204" s="103" t="s">
        <v>337</v>
      </c>
      <c r="E204" s="299" t="s">
        <v>387</v>
      </c>
      <c r="F204" s="147" t="str">
        <f t="shared" si="141"/>
        <v>材树</v>
      </c>
      <c r="G204" s="302">
        <v>2</v>
      </c>
      <c r="H204" s="303"/>
      <c r="I204" s="91" t="str">
        <f>IFERROR(IF(E204="",VLOOKUP(F204,价格表,2,0),(VLOOKUP(E204,IF({1,0},价格引用表!K:K,价格引用表!I:I),2,0))),"")</f>
        <v>棵</v>
      </c>
      <c r="J204" s="147">
        <f ca="1">IF(E204="",VLOOKUP(F204,价格表,5,0),VLOOKUP(E204,INDIRECT("价格引用表!K"&amp;MATCH(D204,价格引用表!H:H,0)&amp;":L1200"),2,0))</f>
        <v>200</v>
      </c>
      <c r="K204" s="307">
        <v>1</v>
      </c>
      <c r="L204" s="147">
        <f ca="1" t="shared" si="142"/>
        <v>400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34</v>
      </c>
      <c r="D205" s="103" t="s">
        <v>337</v>
      </c>
      <c r="E205" s="299" t="s">
        <v>388</v>
      </c>
      <c r="F205" s="147" t="str">
        <f t="shared" si="141"/>
        <v>材树</v>
      </c>
      <c r="G205" s="302">
        <v>2</v>
      </c>
      <c r="H205" s="303"/>
      <c r="I205" s="91" t="str">
        <f>IFERROR(IF(E205="",VLOOKUP(F205,价格表,2,0),(VLOOKUP(E205,IF({1,0},价格引用表!K:K,价格引用表!I:I),2,0))),"")</f>
        <v>棵</v>
      </c>
      <c r="J205" s="147">
        <f ca="1">IF(E205="",VLOOKUP(F205,价格表,5,0),VLOOKUP(E205,INDIRECT("价格引用表!K"&amp;MATCH(D205,价格引用表!H:H,0)&amp;":L1200"),2,0))</f>
        <v>250</v>
      </c>
      <c r="K205" s="307">
        <v>1</v>
      </c>
      <c r="L205" s="147">
        <f ca="1" t="shared" si="142"/>
        <v>500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t="s">
        <v>34</v>
      </c>
      <c r="D206" s="103" t="s">
        <v>339</v>
      </c>
      <c r="E206" s="299" t="s">
        <v>400</v>
      </c>
      <c r="F206" s="147" t="str">
        <f t="shared" si="141"/>
        <v>果树</v>
      </c>
      <c r="G206" s="302">
        <f>4+1+10+1+2</f>
        <v>18</v>
      </c>
      <c r="H206" s="303"/>
      <c r="I206" s="91" t="str">
        <f>IFERROR(IF(E206="",VLOOKUP(F206,价格表,2,0),(VLOOKUP(E206,IF({1,0},价格引用表!K:K,价格引用表!I:I),2,0))),"")</f>
        <v>棵</v>
      </c>
      <c r="J206" s="147">
        <f ca="1">IF(E206="",VLOOKUP(F206,价格表,5,0),VLOOKUP(E206,INDIRECT("价格引用表!K"&amp;MATCH(D206,价格引用表!H:H,0)&amp;":L1200"),2,0))</f>
        <v>50</v>
      </c>
      <c r="K206" s="307">
        <v>1</v>
      </c>
      <c r="L206" s="147">
        <f ca="1" t="shared" si="142"/>
        <v>900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t="s">
        <v>34</v>
      </c>
      <c r="D207" s="103" t="s">
        <v>339</v>
      </c>
      <c r="E207" s="299" t="s">
        <v>402</v>
      </c>
      <c r="F207" s="147" t="str">
        <f t="shared" si="141"/>
        <v>果树</v>
      </c>
      <c r="G207" s="302">
        <f>2+2</f>
        <v>4</v>
      </c>
      <c r="H207" s="303"/>
      <c r="I207" s="91" t="str">
        <f>IFERROR(IF(E207="",VLOOKUP(F207,价格表,2,0),(VLOOKUP(E207,IF({1,0},价格引用表!K:K,价格引用表!I:I),2,0))),"")</f>
        <v>棵</v>
      </c>
      <c r="J207" s="147">
        <f ca="1">IF(E207="",VLOOKUP(F207,价格表,5,0),VLOOKUP(E207,INDIRECT("价格引用表!K"&amp;MATCH(D207,价格引用表!H:H,0)&amp;":L1200"),2,0))</f>
        <v>200</v>
      </c>
      <c r="K207" s="307">
        <v>1</v>
      </c>
      <c r="L207" s="147">
        <f ca="1" t="shared" si="142"/>
        <v>800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t="s">
        <v>34</v>
      </c>
      <c r="D208" s="103" t="s">
        <v>339</v>
      </c>
      <c r="E208" s="299" t="s">
        <v>403</v>
      </c>
      <c r="F208" s="147" t="str">
        <f t="shared" si="141"/>
        <v>果树</v>
      </c>
      <c r="G208" s="302">
        <v>1</v>
      </c>
      <c r="H208" s="303"/>
      <c r="I208" s="91" t="str">
        <f>IFERROR(IF(E208="",VLOOKUP(F208,价格表,2,0),(VLOOKUP(E208,IF({1,0},价格引用表!K:K,价格引用表!I:I),2,0))),"")</f>
        <v>棵</v>
      </c>
      <c r="J208" s="147">
        <f ca="1">IF(E208="",VLOOKUP(F208,价格表,5,0),VLOOKUP(E208,INDIRECT("价格引用表!K"&amp;MATCH(D208,价格引用表!H:H,0)&amp;":L1200"),2,0))</f>
        <v>400</v>
      </c>
      <c r="K208" s="307">
        <v>1</v>
      </c>
      <c r="L208" s="147">
        <f ca="1" t="shared" si="142"/>
        <v>400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t="s">
        <v>34</v>
      </c>
      <c r="D209" s="103" t="s">
        <v>339</v>
      </c>
      <c r="E209" s="299" t="s">
        <v>405</v>
      </c>
      <c r="F209" s="147" t="str">
        <f t="shared" si="141"/>
        <v>果树</v>
      </c>
      <c r="G209" s="302">
        <v>1</v>
      </c>
      <c r="H209" s="303"/>
      <c r="I209" s="91" t="str">
        <f>IFERROR(IF(E209="",VLOOKUP(F209,价格表,2,0),(VLOOKUP(E209,IF({1,0},价格引用表!K:K,价格引用表!I:I),2,0))),"")</f>
        <v>棵</v>
      </c>
      <c r="J209" s="147">
        <f ca="1">IF(E209="",VLOOKUP(F209,价格表,5,0),VLOOKUP(E209,INDIRECT("价格引用表!K"&amp;MATCH(D209,价格引用表!H:H,0)&amp;":L1200"),2,0))</f>
        <v>700</v>
      </c>
      <c r="K209" s="307">
        <v>1</v>
      </c>
      <c r="L209" s="147">
        <f ca="1" t="shared" si="142"/>
        <v>700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t="s">
        <v>34</v>
      </c>
      <c r="D210" s="103" t="s">
        <v>339</v>
      </c>
      <c r="E210" s="299" t="s">
        <v>406</v>
      </c>
      <c r="F210" s="147" t="str">
        <f t="shared" si="141"/>
        <v>果树</v>
      </c>
      <c r="G210" s="302">
        <v>2</v>
      </c>
      <c r="H210" s="303"/>
      <c r="I210" s="91" t="str">
        <f>IFERROR(IF(E210="",VLOOKUP(F210,价格表,2,0),(VLOOKUP(E210,IF({1,0},价格引用表!K:K,价格引用表!I:I),2,0))),"")</f>
        <v>棵</v>
      </c>
      <c r="J210" s="147">
        <f ca="1">IF(E210="",VLOOKUP(F210,价格表,5,0),VLOOKUP(E210,INDIRECT("价格引用表!K"&amp;MATCH(D210,价格引用表!H:H,0)&amp;":L1200"),2,0))</f>
        <v>850</v>
      </c>
      <c r="K210" s="307">
        <v>1</v>
      </c>
      <c r="L210" s="147">
        <f ca="1" t="shared" si="142"/>
        <v>1700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t="s">
        <v>34</v>
      </c>
      <c r="D211" s="103" t="s">
        <v>344</v>
      </c>
      <c r="E211" s="299" t="s">
        <v>417</v>
      </c>
      <c r="F211" s="147" t="str">
        <f t="shared" si="141"/>
        <v>香椿树</v>
      </c>
      <c r="G211" s="302">
        <v>2</v>
      </c>
      <c r="H211" s="303"/>
      <c r="I211" s="91" t="str">
        <f>IFERROR(IF(E211="",VLOOKUP(F211,价格表,2,0),(VLOOKUP(E211,IF({1,0},价格引用表!K:K,价格引用表!I:I),2,0))),"")</f>
        <v>棵</v>
      </c>
      <c r="J211" s="147">
        <f ca="1">IF(E211="",VLOOKUP(F211,价格表,5,0),VLOOKUP(E211,INDIRECT("价格引用表!K"&amp;MATCH(D211,价格引用表!H:H,0)&amp;":L1200"),2,0))</f>
        <v>20</v>
      </c>
      <c r="K211" s="307">
        <v>1</v>
      </c>
      <c r="L211" s="147">
        <f ca="1" t="shared" si="142"/>
        <v>40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t="s">
        <v>34</v>
      </c>
      <c r="D212" s="103" t="s">
        <v>344</v>
      </c>
      <c r="E212" s="299" t="s">
        <v>423</v>
      </c>
      <c r="F212" s="147" t="str">
        <f t="shared" si="141"/>
        <v>香椿树</v>
      </c>
      <c r="G212" s="302">
        <v>1</v>
      </c>
      <c r="H212" s="303"/>
      <c r="I212" s="91" t="str">
        <f>IFERROR(IF(E212="",VLOOKUP(F212,价格表,2,0),(VLOOKUP(E212,IF({1,0},价格引用表!K:K,价格引用表!I:I),2,0))),"")</f>
        <v>棵</v>
      </c>
      <c r="J212" s="147">
        <f ca="1">IF(E212="",VLOOKUP(F212,价格表,5,0),VLOOKUP(E212,INDIRECT("价格引用表!K"&amp;MATCH(D212,价格引用表!H:H,0)&amp;":L1200"),2,0))</f>
        <v>500</v>
      </c>
      <c r="K212" s="307">
        <v>1</v>
      </c>
      <c r="L212" s="147">
        <f ca="1" t="shared" si="142"/>
        <v>500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961</v>
      </c>
      <c r="O219" s="319"/>
      <c r="P219" s="319"/>
      <c r="Q219" s="326"/>
      <c r="R219" s="327"/>
      <c r="S219" s="328"/>
      <c r="T219" s="105"/>
      <c r="U219" s="311"/>
      <c r="V219" s="327">
        <f ca="1">SUM(L186:L219,X186:X218)</f>
        <v>55710</v>
      </c>
      <c r="W219" s="329"/>
      <c r="X219" s="328"/>
    </row>
    <row r="220" ht="42" customHeight="1" spans="1:24">
      <c r="A220" s="404" t="s">
        <v>1019</v>
      </c>
      <c r="B220" s="314"/>
      <c r="C220" s="314"/>
      <c r="D220" s="314"/>
      <c r="E220" s="315"/>
      <c r="F220" s="316" t="e">
        <f ca="1">N220+U220</f>
        <v>#N/A</v>
      </c>
      <c r="G220" s="316"/>
      <c r="H220" s="316"/>
      <c r="I220" s="316"/>
      <c r="J220" s="405" t="s">
        <v>938</v>
      </c>
      <c r="K220" s="320"/>
      <c r="L220" s="320"/>
      <c r="M220" s="320"/>
      <c r="N220" s="316" t="e">
        <f>E28</f>
        <v>#N/A</v>
      </c>
      <c r="O220" s="316"/>
      <c r="P220" s="316"/>
      <c r="Q220" s="316"/>
      <c r="R220" s="405" t="s">
        <v>1020</v>
      </c>
      <c r="S220" s="320"/>
      <c r="T220" s="320"/>
      <c r="U220" s="316">
        <f ca="1">V219</f>
        <v>55710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1021</v>
      </c>
      <c r="E222" s="317" t="e">
        <f>FB43/EX43</f>
        <v>#DIV/0!</v>
      </c>
      <c r="F222" s="202"/>
      <c r="G222" s="202"/>
      <c r="H222" s="202"/>
      <c r="I222" s="202"/>
      <c r="J222" s="202"/>
      <c r="K222" s="202"/>
      <c r="L222" s="202"/>
      <c r="M222" s="202"/>
      <c r="N222" s="202"/>
      <c r="O222" s="202"/>
      <c r="P222" s="202"/>
    </row>
    <row r="223" spans="2:21">
      <c r="B223" s="202"/>
      <c r="C223" s="202"/>
      <c r="D223" s="317" t="s">
        <v>1022</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Q12" sqref="Q1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1023</v>
      </c>
      <c r="B1" s="35"/>
      <c r="C1" s="35"/>
      <c r="D1" s="35"/>
      <c r="E1" s="35"/>
      <c r="F1" s="35"/>
      <c r="G1" s="35"/>
      <c r="H1" s="35"/>
    </row>
    <row r="2" spans="1:8">
      <c r="A2" s="35"/>
      <c r="B2" s="35"/>
      <c r="C2" s="35"/>
      <c r="D2" s="35"/>
      <c r="E2" s="35"/>
      <c r="F2" s="35"/>
      <c r="G2" s="35"/>
      <c r="H2" s="35"/>
    </row>
    <row r="3" ht="16.5" customHeight="1" spans="1:8">
      <c r="A3" s="36" t="s">
        <v>746</v>
      </c>
      <c r="B3" s="36" t="str">
        <f>输机表!K2</f>
        <v>0201015-01-02-0009-Z1</v>
      </c>
      <c r="C3" s="36"/>
      <c r="D3" s="36"/>
      <c r="E3" s="37" t="str">
        <f>输机表!U2&amp;输机表!Y2</f>
        <v>康正（容城县）2024评字第7号-午方北庄村2-7</v>
      </c>
      <c r="F3" s="37"/>
      <c r="G3" s="37"/>
      <c r="H3" s="37"/>
    </row>
    <row r="4" ht="16.5" customHeight="1" spans="1:8">
      <c r="A4" s="38" t="s">
        <v>944</v>
      </c>
      <c r="B4" s="39" t="str">
        <f>输机表!D2</f>
        <v>韩大杏</v>
      </c>
      <c r="C4" s="40"/>
      <c r="D4" s="41" t="s">
        <v>945</v>
      </c>
      <c r="E4" s="42"/>
      <c r="F4" s="39" t="str">
        <f>输机表!F2</f>
        <v>容城县午方北庄村</v>
      </c>
      <c r="G4" s="43"/>
      <c r="H4" s="40"/>
    </row>
    <row r="5" ht="16.5" customHeight="1" spans="1:8">
      <c r="A5" s="44" t="s">
        <v>946</v>
      </c>
      <c r="B5" s="45"/>
      <c r="C5" s="45"/>
      <c r="D5" s="45"/>
      <c r="E5" s="45"/>
      <c r="F5" s="45"/>
      <c r="G5" s="45"/>
      <c r="H5" s="46"/>
    </row>
    <row r="6" ht="28.8" spans="1:16">
      <c r="A6" s="47" t="s">
        <v>947</v>
      </c>
      <c r="B6" s="48" t="s">
        <v>948</v>
      </c>
      <c r="C6" s="49" t="s">
        <v>949</v>
      </c>
      <c r="D6" s="49" t="s">
        <v>950</v>
      </c>
      <c r="E6" s="47" t="s">
        <v>947</v>
      </c>
      <c r="F6" s="48" t="s">
        <v>948</v>
      </c>
      <c r="G6" s="49" t="s">
        <v>949</v>
      </c>
      <c r="H6" s="49" t="s">
        <v>950</v>
      </c>
      <c r="N6" t="s">
        <v>1024</v>
      </c>
      <c r="O6" t="s">
        <v>1025</v>
      </c>
      <c r="P6" t="s">
        <v>1026</v>
      </c>
    </row>
    <row r="7" ht="19.5" customHeight="1" spans="1:18">
      <c r="A7" s="50" t="str">
        <f>IF(COUNTIF(输机表!$C$4:$C$27,K7&amp;"*")&gt;0,K7,IFERROR(VLOOKUP(K7,房体结构,1,0),""))</f>
        <v>F1</v>
      </c>
      <c r="B7" s="51">
        <f ca="1">IF(COUNTIF(输机表!$C$4:$C$27,K7&amp;"*")=0,IFERROR(VLOOKUP(K7,房体结构,17,0),""),SUMIF(输机表!$C$4:$C$27,K7&amp;"*",输机表!$S$4:$S$7))</f>
        <v>156.79</v>
      </c>
      <c r="C7" s="50">
        <f ca="1">IF(COUNTIF(输机表!$C$4:$C$27,K7&amp;"*")=0,IFERROR(VLOOKUP(K7,房体结构,23,0),""),ROUND(SUMIF(输机表!$C$4:$C$27,K7&amp;"*",输机表!$Z$4:$Z$27)/B7,0))</f>
        <v>1151</v>
      </c>
      <c r="D7" s="50">
        <f ca="1">IFERROR(ROUND(C7*B7,0),"")</f>
        <v>180465</v>
      </c>
      <c r="E7" s="50" t="str">
        <f>IF(COUNTIF(输机表!$C$4:$C$27,L7&amp;"*")&gt;0,L7,IFERROR(VLOOKUP(L7,房体结构,1,0),""))</f>
        <v>F2</v>
      </c>
      <c r="F7" s="51">
        <f ca="1">IF(COUNTIF(输机表!$C$4:$C$27,L7&amp;"*")=0,IFERROR(VLOOKUP(L7,房体结构,17,0),""),SUMIF(输机表!$C$4:$C$27,L7&amp;"*",输机表!$S$4:$S$7))</f>
        <v>87.34</v>
      </c>
      <c r="G7" s="50">
        <f ca="1">IF(COUNTIF(输机表!$C$4:$C$27,L7&amp;"*")=0,IFERROR(VLOOKUP(L7,房体结构,23,0),""),ROUND(SUMIF(输机表!$C$4:$C$27,L7&amp;"*",输机表!$Z$4:$Z$27)/F7,0))</f>
        <v>1091</v>
      </c>
      <c r="H7" s="50">
        <f ca="1">IFERROR(ROUND(G7*F7,0),"")</f>
        <v>95288</v>
      </c>
      <c r="K7" s="69" t="s">
        <v>1027</v>
      </c>
      <c r="L7" s="69" t="s">
        <v>908</v>
      </c>
      <c r="M7" s="70" t="s">
        <v>1028</v>
      </c>
      <c r="N7">
        <f ca="1">SUMIFS(B7:B11,A7:A11,"F*")+SUMIFS(F7:F11,E7:E11,"F*")</f>
        <v>275.71</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31.58</v>
      </c>
      <c r="C8" s="50">
        <f ca="1">IF(COUNTIF(输机表!$C$4:$C$27,K8&amp;"*")=0,IFERROR(VLOOKUP(K8,房体结构,23,0),""),ROUND(SUMIF(输机表!$C$4:$C$27,K8&amp;"*",输机表!$Z$4:$Z$27)/B8,0))</f>
        <v>879</v>
      </c>
      <c r="D8" s="50">
        <f ca="1" t="shared" ref="D8:D11" si="0">IFERROR(ROUND(C8*B8,0),"")</f>
        <v>27759</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1029</v>
      </c>
      <c r="L8" s="69" t="s">
        <v>1030</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1031</v>
      </c>
      <c r="L9" s="69" t="s">
        <v>1032</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1033</v>
      </c>
      <c r="L10" s="69" t="s">
        <v>1034</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1035</v>
      </c>
      <c r="L11" s="69" t="s">
        <v>1036</v>
      </c>
      <c r="M11" s="71"/>
    </row>
    <row r="12" ht="19.5" customHeight="1" spans="1:13">
      <c r="A12" s="48" t="s">
        <v>955</v>
      </c>
      <c r="B12" s="48"/>
      <c r="C12" s="52">
        <f ca="1">SUM(B7:B11)+SUM(F7:F11)</f>
        <v>275.71</v>
      </c>
      <c r="D12" s="53"/>
      <c r="E12" s="54" t="s">
        <v>956</v>
      </c>
      <c r="F12" s="54"/>
      <c r="G12" s="55">
        <f ca="1">SUM(D7:D11)+SUM(H7:H11)</f>
        <v>303512</v>
      </c>
      <c r="H12" s="56"/>
      <c r="M12" s="71"/>
    </row>
    <row r="13" ht="21.75" customHeight="1" spans="1:13">
      <c r="A13" s="36" t="s">
        <v>957</v>
      </c>
      <c r="B13" s="36"/>
      <c r="C13" s="36"/>
      <c r="D13" s="36"/>
      <c r="E13" s="36"/>
      <c r="F13" s="36"/>
      <c r="G13" s="36"/>
      <c r="H13" s="36"/>
      <c r="M13" s="71"/>
    </row>
    <row r="14" ht="28.8" spans="1:13">
      <c r="A14" s="57" t="s">
        <v>958</v>
      </c>
      <c r="B14" s="57" t="s">
        <v>940</v>
      </c>
      <c r="C14" s="57" t="s">
        <v>6</v>
      </c>
      <c r="D14" s="57" t="s">
        <v>959</v>
      </c>
      <c r="E14" s="57" t="s">
        <v>958</v>
      </c>
      <c r="F14" s="57" t="s">
        <v>940</v>
      </c>
      <c r="G14" s="57" t="s">
        <v>6</v>
      </c>
      <c r="H14" s="57" t="s">
        <v>959</v>
      </c>
      <c r="M14" s="71"/>
    </row>
    <row r="15" ht="17.25" customHeight="1" spans="1:13">
      <c r="A15" s="58" t="str">
        <f ca="1" t="shared" ref="A15:A41" si="2">IFERROR(VLOOKUP(K15,附属物位置,4,0),"")</f>
        <v>大门</v>
      </c>
      <c r="B15" s="58">
        <f ca="1" t="shared" ref="B15:B41" si="3">IF(A15="","",SUMIF(附属物名称,A15,附属物数量))</f>
        <v>8.7</v>
      </c>
      <c r="C15" s="58" t="str">
        <f ca="1" t="shared" ref="C15:C26" si="4">IFERROR(VLOOKUP(K15,附属物位置,6,0),"")</f>
        <v>㎡</v>
      </c>
      <c r="D15" s="59">
        <f ca="1" t="shared" ref="D15:D26" si="5">IF(A15="","",SUMIF(附属物名称,A15,附属物金额))</f>
        <v>1566</v>
      </c>
      <c r="E15" s="59" t="str">
        <f ca="1" t="shared" ref="E15:E26" si="6">IFERROR(VLOOKUP(L15,附属物位置,4,0),"")</f>
        <v>影壁</v>
      </c>
      <c r="F15" s="58">
        <f ca="1" t="shared" ref="F15:F40" si="7">IF(E15="","",SUMIF(附属物名称,E15,附属物数量))</f>
        <v>14.35</v>
      </c>
      <c r="G15" s="58" t="str">
        <f ca="1" t="shared" ref="G15:G26" si="8">IFERROR(VLOOKUP(L15,附属物位置,6,0),"")</f>
        <v>㎡</v>
      </c>
      <c r="H15" s="59">
        <f ca="1" t="shared" ref="H15:H26" si="9">IF(E15="","",SUMIF(附属物名称,E15,附属物金额))</f>
        <v>5310</v>
      </c>
      <c r="K15" s="72">
        <v>1</v>
      </c>
      <c r="L15" s="72">
        <v>2</v>
      </c>
      <c r="M15" s="71"/>
    </row>
    <row r="16" ht="17.25" customHeight="1" spans="1:13">
      <c r="A16" s="58" t="str">
        <f ca="1" t="shared" si="2"/>
        <v>砖墙</v>
      </c>
      <c r="B16" s="58">
        <f ca="1" t="shared" si="3"/>
        <v>123.52</v>
      </c>
      <c r="C16" s="58" t="str">
        <f ca="1" t="shared" si="4"/>
        <v>㎡</v>
      </c>
      <c r="D16" s="59">
        <f ca="1" t="shared" si="5"/>
        <v>17293</v>
      </c>
      <c r="E16" s="59" t="str">
        <f ca="1" t="shared" si="6"/>
        <v>平砖地面</v>
      </c>
      <c r="F16" s="58">
        <f ca="1" t="shared" si="7"/>
        <v>249.07</v>
      </c>
      <c r="G16" s="58" t="str">
        <f ca="1" t="shared" si="8"/>
        <v>㎡</v>
      </c>
      <c r="H16" s="59">
        <f ca="1" t="shared" si="9"/>
        <v>6227</v>
      </c>
      <c r="K16" s="72">
        <v>3</v>
      </c>
      <c r="L16" s="72">
        <v>4</v>
      </c>
      <c r="M16" s="71"/>
    </row>
    <row r="17" ht="17.25" customHeight="1" spans="1:13">
      <c r="A17" s="58" t="str">
        <f ca="1" t="shared" si="2"/>
        <v>广场砖、彩砖地面</v>
      </c>
      <c r="B17" s="58">
        <f ca="1" t="shared" si="3"/>
        <v>4.5</v>
      </c>
      <c r="C17" s="58" t="str">
        <f ca="1" t="shared" si="4"/>
        <v>㎡</v>
      </c>
      <c r="D17" s="59">
        <f ca="1" t="shared" si="5"/>
        <v>270</v>
      </c>
      <c r="E17" s="59" t="str">
        <f ca="1" t="shared" si="6"/>
        <v>空调</v>
      </c>
      <c r="F17" s="58">
        <f ca="1" t="shared" si="7"/>
        <v>2</v>
      </c>
      <c r="G17" s="58" t="str">
        <f ca="1" t="shared" si="8"/>
        <v>台</v>
      </c>
      <c r="H17" s="59">
        <f ca="1" t="shared" si="9"/>
        <v>800</v>
      </c>
      <c r="K17" s="72">
        <v>5</v>
      </c>
      <c r="L17" s="72">
        <v>6</v>
      </c>
      <c r="M17" s="71"/>
    </row>
    <row r="18" ht="17.25" customHeight="1" spans="1:13">
      <c r="A18" s="58" t="str">
        <f ca="1" t="shared" si="2"/>
        <v>台阶</v>
      </c>
      <c r="B18" s="58">
        <f ca="1" t="shared" si="3"/>
        <v>11.2</v>
      </c>
      <c r="C18" s="58" t="str">
        <f ca="1" t="shared" si="4"/>
        <v>㎡</v>
      </c>
      <c r="D18" s="59">
        <f ca="1" t="shared" si="5"/>
        <v>4064</v>
      </c>
      <c r="E18" s="59" t="str">
        <f ca="1" t="shared" si="6"/>
        <v>渗水井</v>
      </c>
      <c r="F18" s="58">
        <f ca="1" t="shared" si="7"/>
        <v>2</v>
      </c>
      <c r="G18" s="58" t="str">
        <f ca="1" t="shared" si="8"/>
        <v>个</v>
      </c>
      <c r="H18" s="59">
        <f ca="1" t="shared" si="9"/>
        <v>1200</v>
      </c>
      <c r="K18" s="72">
        <v>7</v>
      </c>
      <c r="L18" s="72">
        <v>8</v>
      </c>
      <c r="M18" s="71"/>
    </row>
    <row r="19" ht="17.25" customHeight="1" spans="1:13">
      <c r="A19" s="58" t="str">
        <f ca="1" t="shared" si="2"/>
        <v>灶台</v>
      </c>
      <c r="B19" s="58">
        <f ca="1" t="shared" si="3"/>
        <v>2</v>
      </c>
      <c r="C19" s="58" t="str">
        <f ca="1" t="shared" si="4"/>
        <v>个</v>
      </c>
      <c r="D19" s="59">
        <f ca="1" t="shared" si="5"/>
        <v>600</v>
      </c>
      <c r="E19" s="59" t="str">
        <f ca="1" t="shared" si="6"/>
        <v>火炕</v>
      </c>
      <c r="F19" s="58">
        <f ca="1" t="shared" si="7"/>
        <v>1</v>
      </c>
      <c r="G19" s="58" t="str">
        <f ca="1" t="shared" si="8"/>
        <v>个</v>
      </c>
      <c r="H19" s="59">
        <f ca="1" t="shared" si="9"/>
        <v>1000</v>
      </c>
      <c r="K19" s="72">
        <v>9</v>
      </c>
      <c r="L19" s="72">
        <v>10</v>
      </c>
      <c r="M19" s="71"/>
    </row>
    <row r="20" ht="17.25" customHeight="1" spans="1:13">
      <c r="A20" s="58" t="str">
        <f ca="1" t="shared" si="2"/>
        <v>水泥、水磨石平台</v>
      </c>
      <c r="B20" s="58">
        <f ca="1" t="shared" si="3"/>
        <v>44</v>
      </c>
      <c r="C20" s="58" t="str">
        <f ca="1" t="shared" si="4"/>
        <v>㎡</v>
      </c>
      <c r="D20" s="59">
        <f ca="1" t="shared" si="5"/>
        <v>7920</v>
      </c>
      <c r="E20" s="59" t="str">
        <f ca="1" t="shared" si="6"/>
        <v>热水器</v>
      </c>
      <c r="F20" s="58">
        <f ca="1" t="shared" si="7"/>
        <v>1</v>
      </c>
      <c r="G20" s="58" t="str">
        <f ca="1" t="shared" si="8"/>
        <v>台</v>
      </c>
      <c r="H20" s="59">
        <f ca="1" t="shared" si="9"/>
        <v>500</v>
      </c>
      <c r="K20" s="72">
        <v>11</v>
      </c>
      <c r="L20" s="72">
        <v>12</v>
      </c>
      <c r="M20" s="71"/>
    </row>
    <row r="21" ht="17.25" customHeight="1" spans="1:13">
      <c r="A21" s="58" t="str">
        <f ca="1" t="shared" si="2"/>
        <v>不锈钢水箱</v>
      </c>
      <c r="B21" s="58">
        <f ca="1" t="shared" si="3"/>
        <v>1</v>
      </c>
      <c r="C21" s="58" t="str">
        <f ca="1" t="shared" si="4"/>
        <v>个</v>
      </c>
      <c r="D21" s="59">
        <f ca="1" t="shared" si="5"/>
        <v>600</v>
      </c>
      <c r="E21" s="59" t="str">
        <f ca="1" t="shared" si="6"/>
        <v>窝</v>
      </c>
      <c r="F21" s="58">
        <f ca="1" t="shared" si="7"/>
        <v>1</v>
      </c>
      <c r="G21" s="58" t="str">
        <f ca="1" t="shared" si="8"/>
        <v>个</v>
      </c>
      <c r="H21" s="59">
        <f ca="1" t="shared" si="9"/>
        <v>150</v>
      </c>
      <c r="K21" s="72">
        <v>13</v>
      </c>
      <c r="L21" s="72">
        <v>14</v>
      </c>
      <c r="M21" s="71"/>
    </row>
    <row r="22" ht="17.25" customHeight="1" spans="1:13">
      <c r="A22" s="58" t="str">
        <f ca="1" t="shared" si="2"/>
        <v>材树</v>
      </c>
      <c r="B22" s="58">
        <f ca="1" t="shared" si="3"/>
        <v>11</v>
      </c>
      <c r="C22" s="58" t="str">
        <f ca="1" t="shared" si="4"/>
        <v>棵</v>
      </c>
      <c r="D22" s="59">
        <f ca="1" t="shared" si="5"/>
        <v>1490</v>
      </c>
      <c r="E22" s="59" t="str">
        <f ca="1" t="shared" si="6"/>
        <v>果树</v>
      </c>
      <c r="F22" s="58">
        <f ca="1" t="shared" si="7"/>
        <v>26</v>
      </c>
      <c r="G22" s="58" t="str">
        <f ca="1" t="shared" si="8"/>
        <v>棵</v>
      </c>
      <c r="H22" s="59">
        <f ca="1" t="shared" si="9"/>
        <v>4500</v>
      </c>
      <c r="K22" s="72">
        <v>15</v>
      </c>
      <c r="L22" s="72">
        <v>16</v>
      </c>
      <c r="M22" s="71"/>
    </row>
    <row r="23" ht="17.25" customHeight="1" spans="1:13">
      <c r="A23" s="58" t="str">
        <f ca="1" t="shared" si="2"/>
        <v>香椿树</v>
      </c>
      <c r="B23" s="58">
        <f ca="1" t="shared" si="3"/>
        <v>3</v>
      </c>
      <c r="C23" s="58" t="str">
        <f ca="1" t="shared" si="4"/>
        <v>棵</v>
      </c>
      <c r="D23" s="59">
        <f ca="1" t="shared" si="5"/>
        <v>540</v>
      </c>
      <c r="E23" s="59" t="str">
        <f ca="1" t="shared" si="6"/>
        <v>厕所</v>
      </c>
      <c r="F23" s="58">
        <f ca="1" t="shared" si="7"/>
        <v>1</v>
      </c>
      <c r="G23" s="58" t="str">
        <f ca="1" t="shared" si="8"/>
        <v>个</v>
      </c>
      <c r="H23" s="59">
        <f ca="1" t="shared" si="9"/>
        <v>832</v>
      </c>
      <c r="K23" s="72">
        <v>17</v>
      </c>
      <c r="L23" s="72">
        <v>18</v>
      </c>
      <c r="M23" s="71"/>
    </row>
    <row r="24" ht="17.25" customHeight="1" spans="1:13">
      <c r="A24" s="58" t="str">
        <f ca="1" t="shared" si="2"/>
        <v>P1</v>
      </c>
      <c r="B24" s="58">
        <f ca="1" t="shared" si="3"/>
        <v>11.26</v>
      </c>
      <c r="C24" s="58" t="str">
        <f ca="1" t="shared" si="4"/>
        <v>㎡</v>
      </c>
      <c r="D24" s="59">
        <f ca="1" t="shared" si="5"/>
        <v>448</v>
      </c>
      <c r="E24" s="59" t="str">
        <f ca="1" t="shared" si="6"/>
        <v>化粪池</v>
      </c>
      <c r="F24" s="58">
        <f ca="1" t="shared" si="7"/>
        <v>1</v>
      </c>
      <c r="G24" s="58" t="str">
        <f ca="1" t="shared" si="8"/>
        <v>个</v>
      </c>
      <c r="H24" s="59">
        <f ca="1" t="shared" si="9"/>
        <v>400</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962</v>
      </c>
      <c r="F41" s="61"/>
      <c r="G41" s="62">
        <f ca="1">SUM(D15:D41)+SUM(H15:H39)</f>
        <v>55710</v>
      </c>
      <c r="H41" s="61"/>
      <c r="K41" s="72">
        <v>53</v>
      </c>
      <c r="M41" s="71"/>
    </row>
    <row r="42" ht="17.25" customHeight="1" spans="1:8">
      <c r="A42" s="60" t="s">
        <v>963</v>
      </c>
      <c r="B42" s="61"/>
      <c r="C42" s="62">
        <f ca="1">G41+G12</f>
        <v>359222</v>
      </c>
      <c r="D42" s="61"/>
      <c r="E42" s="63" t="s">
        <v>964</v>
      </c>
      <c r="F42" s="64" t="str">
        <f ca="1">TEXT(C42,"[DBnum2]")&amp;"元整"</f>
        <v>叁拾伍万玖仟贰佰贰拾贰元整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969</v>
      </c>
      <c r="B3" s="3"/>
      <c r="C3" s="3"/>
      <c r="D3" s="3"/>
      <c r="E3" s="4" t="e">
        <f>#REF!</f>
        <v>#REF!</v>
      </c>
      <c r="F3" s="8"/>
      <c r="G3" s="8"/>
      <c r="H3" s="8"/>
      <c r="I3" s="8"/>
      <c r="J3" s="8"/>
      <c r="K3" s="8"/>
      <c r="L3" s="8"/>
      <c r="M3" s="8"/>
      <c r="N3" s="8"/>
      <c r="O3" s="8"/>
      <c r="P3" s="8"/>
      <c r="Q3" s="8"/>
    </row>
    <row r="4" spans="1:17">
      <c r="A4" s="3" t="s">
        <v>970</v>
      </c>
      <c r="B4" s="3"/>
      <c r="C4" s="3"/>
      <c r="D4" s="3"/>
      <c r="E4" s="4" t="e">
        <f>#REF!</f>
        <v>#REF!</v>
      </c>
      <c r="F4" s="8"/>
      <c r="G4" s="8"/>
      <c r="H4" s="8"/>
      <c r="I4" s="8"/>
      <c r="J4" s="8"/>
      <c r="K4" s="8"/>
      <c r="L4" s="8"/>
      <c r="M4" s="8"/>
      <c r="N4" s="8"/>
      <c r="O4" s="8"/>
      <c r="P4" s="8"/>
      <c r="Q4" s="8"/>
    </row>
    <row r="5" spans="1:17">
      <c r="A5" s="6" t="s">
        <v>971</v>
      </c>
      <c r="B5" s="6"/>
      <c r="C5" s="6"/>
      <c r="D5" s="6"/>
      <c r="E5" s="7"/>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e">
        <f>#REF!</f>
        <v>#REF!</v>
      </c>
      <c r="E9" s="9"/>
      <c r="F9" s="9"/>
      <c r="G9" s="9"/>
      <c r="H9" s="9"/>
      <c r="I9" s="9"/>
      <c r="J9" s="9"/>
      <c r="K9" s="9"/>
      <c r="L9" s="9"/>
      <c r="M9" s="9"/>
      <c r="N9" s="9"/>
      <c r="O9" s="9"/>
      <c r="P9" s="9"/>
      <c r="Q9" s="9"/>
    </row>
    <row r="10" spans="1:17">
      <c r="A10" s="9" t="s">
        <v>977</v>
      </c>
      <c r="B10" s="9"/>
      <c r="C10" s="9"/>
      <c r="D10" s="9" t="e">
        <f>#REF!</f>
        <v>#REF!</v>
      </c>
      <c r="E10" s="9"/>
      <c r="F10" s="9"/>
      <c r="G10" s="9"/>
      <c r="H10" s="9"/>
      <c r="I10" s="9"/>
      <c r="J10" s="9"/>
      <c r="K10" s="9"/>
      <c r="L10" s="9"/>
      <c r="M10" s="9"/>
      <c r="N10" s="9"/>
      <c r="O10" s="9"/>
      <c r="P10" s="9"/>
      <c r="Q10" s="9"/>
    </row>
    <row r="11" spans="1:17">
      <c r="A11" s="9" t="s">
        <v>978</v>
      </c>
      <c r="B11" s="9"/>
      <c r="C11" s="9"/>
      <c r="D11" s="9" t="e">
        <f>#REF!&amp;"平方米"</f>
        <v>#REF!</v>
      </c>
      <c r="E11" s="9"/>
      <c r="F11" s="9"/>
      <c r="G11" s="9"/>
      <c r="H11" s="9"/>
      <c r="I11" s="9"/>
      <c r="J11" s="9"/>
      <c r="K11" s="9"/>
      <c r="L11" s="9"/>
      <c r="M11" s="9"/>
      <c r="N11" s="9"/>
      <c r="O11" s="9"/>
      <c r="P11" s="9"/>
      <c r="Q11" s="9"/>
    </row>
    <row r="12" spans="1:17">
      <c r="A12" s="3" t="s">
        <v>979</v>
      </c>
      <c r="B12" s="3"/>
      <c r="C12" s="3"/>
      <c r="D12" s="11" t="e">
        <f>#REF!</f>
        <v>#REF!</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t="e">
        <f>"¥"&amp;#REF!&amp;"元"</f>
        <v>#REF!</v>
      </c>
      <c r="H26" s="15"/>
      <c r="I26" s="15"/>
      <c r="J26" s="15"/>
      <c r="K26" s="15"/>
      <c r="L26" s="15"/>
      <c r="M26" s="15"/>
      <c r="N26" s="15"/>
      <c r="O26" s="15"/>
      <c r="P26" s="15"/>
      <c r="Q26" s="15"/>
    </row>
    <row r="27" spans="1:17">
      <c r="A27" s="9" t="s">
        <v>996</v>
      </c>
      <c r="B27" s="9"/>
      <c r="C27" s="9"/>
      <c r="D27" s="9" t="e">
        <f>"人民币"&amp;#REF!</f>
        <v>#REF!</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2.5" customHeight="1" spans="1:17">
      <c r="A29" s="8"/>
      <c r="B29" s="30" t="s">
        <v>998</v>
      </c>
      <c r="C29" s="30"/>
      <c r="D29" s="30"/>
      <c r="E29" s="30"/>
      <c r="F29" s="30"/>
      <c r="G29" s="30" t="s">
        <v>999</v>
      </c>
      <c r="H29" s="31"/>
      <c r="I29" s="31"/>
      <c r="J29" s="31"/>
      <c r="K29" s="30" t="s">
        <v>1000</v>
      </c>
      <c r="L29" s="30"/>
      <c r="M29" s="30"/>
      <c r="N29" s="30"/>
      <c r="O29" s="30"/>
      <c r="P29" s="32" t="s">
        <v>1001</v>
      </c>
      <c r="Q29" s="32"/>
    </row>
    <row r="30" ht="32.5" customHeight="1" spans="1:17">
      <c r="A30" s="8"/>
      <c r="B30" s="30" t="s">
        <v>998</v>
      </c>
      <c r="C30" s="30"/>
      <c r="D30" s="30"/>
      <c r="E30" s="30"/>
      <c r="F30" s="30"/>
      <c r="G30" s="30" t="s">
        <v>999</v>
      </c>
      <c r="H30" s="31"/>
      <c r="I30" s="31"/>
      <c r="J30" s="31"/>
      <c r="K30" s="30" t="s">
        <v>1000</v>
      </c>
      <c r="L30" s="30"/>
      <c r="M30" s="30"/>
      <c r="N30" s="30"/>
      <c r="O30" s="30"/>
      <c r="P30" s="32" t="s">
        <v>1001</v>
      </c>
      <c r="Q30" s="32"/>
    </row>
    <row r="31" spans="1:17">
      <c r="A31" s="3" t="s">
        <v>1002</v>
      </c>
      <c r="B31" s="3"/>
      <c r="C31" s="3"/>
      <c r="D31" s="3"/>
      <c r="E31" s="19" t="e">
        <f>D12</f>
        <v>#REF!</v>
      </c>
      <c r="F31" s="19"/>
      <c r="G31" s="19"/>
      <c r="H31" s="20"/>
      <c r="I31" s="19"/>
      <c r="J31" s="19"/>
      <c r="K31" s="19"/>
      <c r="L31" s="19"/>
      <c r="M31" s="20"/>
      <c r="N31" s="20"/>
      <c r="O31" s="20"/>
      <c r="P31" s="20"/>
      <c r="Q31" s="20"/>
    </row>
    <row r="32" spans="1:18">
      <c r="A32" s="3" t="s">
        <v>1003</v>
      </c>
      <c r="B32" s="3"/>
      <c r="C32" s="3"/>
      <c r="D32" s="3"/>
      <c r="E32" s="22" t="e">
        <f>价值时点&amp;"至"&amp;#REF!</f>
        <v>#REF!</v>
      </c>
      <c r="F32" s="22"/>
      <c r="G32" s="22"/>
      <c r="H32" s="17"/>
      <c r="I32" s="22"/>
      <c r="J32" s="22"/>
      <c r="K32" s="22"/>
      <c r="L32" s="22"/>
      <c r="M32" s="9"/>
      <c r="N32" s="9"/>
      <c r="O32" s="9"/>
      <c r="P32" s="9"/>
      <c r="Q32" s="9"/>
      <c r="R32" s="34"/>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8.9" customHeight="1" spans="1:17">
      <c r="A38" s="24" t="s">
        <v>1011</v>
      </c>
      <c r="B38" s="24"/>
      <c r="C38" s="24"/>
      <c r="D38" s="24"/>
      <c r="E38" s="24"/>
      <c r="F38" s="24"/>
      <c r="G38" s="24"/>
      <c r="H38" s="24"/>
      <c r="I38" s="24"/>
      <c r="J38" s="24"/>
      <c r="K38" s="24"/>
      <c r="L38" s="24"/>
      <c r="M38" s="24"/>
      <c r="N38" s="24"/>
      <c r="O38" s="24"/>
      <c r="P38" s="24"/>
      <c r="Q38" s="24"/>
    </row>
    <row r="39" ht="28.9" customHeight="1" spans="1:17">
      <c r="A39" s="23" t="s">
        <v>1012</v>
      </c>
      <c r="B39" s="23"/>
      <c r="C39" s="23"/>
      <c r="D39" s="23"/>
      <c r="E39" s="23"/>
      <c r="F39" s="23"/>
      <c r="G39" s="23"/>
      <c r="H39" s="23"/>
      <c r="I39" s="23"/>
      <c r="J39" s="23"/>
      <c r="K39" s="23"/>
      <c r="L39" s="23"/>
      <c r="M39" s="23"/>
      <c r="N39" s="23"/>
      <c r="O39" s="23"/>
      <c r="P39" s="23"/>
      <c r="Q39" s="23"/>
    </row>
    <row r="40" ht="29.5" customHeight="1" spans="1:17">
      <c r="A40" s="23" t="s">
        <v>1013</v>
      </c>
      <c r="B40" s="23"/>
      <c r="C40" s="23"/>
      <c r="D40" s="23"/>
      <c r="E40" s="23"/>
      <c r="F40" s="23"/>
      <c r="G40" s="23"/>
      <c r="H40" s="23"/>
      <c r="I40" s="23"/>
      <c r="J40" s="23"/>
      <c r="K40" s="23"/>
      <c r="L40" s="23"/>
      <c r="M40" s="23"/>
      <c r="N40" s="23"/>
      <c r="O40" s="23"/>
      <c r="P40" s="23"/>
      <c r="Q40" s="23"/>
    </row>
    <row r="41" spans="1:17">
      <c r="A41" s="8" t="s">
        <v>1014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1038</v>
      </c>
      <c r="B1" s="1"/>
      <c r="C1" s="1"/>
      <c r="D1" s="1"/>
      <c r="E1" s="1"/>
      <c r="F1" s="1"/>
      <c r="G1" s="1"/>
      <c r="H1" s="1"/>
      <c r="I1" s="1"/>
      <c r="J1" s="1"/>
      <c r="K1" s="1"/>
      <c r="L1" s="1"/>
      <c r="M1" s="1"/>
      <c r="N1" s="1"/>
      <c r="O1" s="1"/>
      <c r="P1" s="1"/>
      <c r="Q1" s="1"/>
    </row>
    <row r="2" ht="16.35" spans="1:17">
      <c r="A2" s="2" t="str">
        <f>输机表!U2&amp;输机表!Y2</f>
        <v>康正（容城县）2024评字第7号-午方北庄村2-7</v>
      </c>
      <c r="B2" s="2"/>
      <c r="C2" s="2"/>
      <c r="D2" s="2"/>
      <c r="E2" s="2"/>
      <c r="F2" s="2"/>
      <c r="G2" s="2"/>
      <c r="H2" s="2"/>
      <c r="I2" s="2"/>
      <c r="J2" s="2"/>
      <c r="K2" s="2"/>
      <c r="L2" s="2"/>
      <c r="M2" s="2"/>
      <c r="N2" s="2"/>
      <c r="O2" s="2"/>
      <c r="P2" s="2"/>
      <c r="Q2" s="2"/>
    </row>
    <row r="3" spans="1:17">
      <c r="A3" s="3" t="s">
        <v>969</v>
      </c>
      <c r="B3" s="3"/>
      <c r="C3" s="3"/>
      <c r="D3" s="3"/>
      <c r="E3" s="4" t="str">
        <f>输机表!AB2</f>
        <v>起步区一北项目</v>
      </c>
      <c r="F3" s="5"/>
      <c r="G3" s="5"/>
      <c r="H3" s="5"/>
      <c r="I3" s="5"/>
      <c r="J3" s="5"/>
      <c r="K3" s="5"/>
      <c r="L3" s="5"/>
      <c r="M3" s="5"/>
      <c r="N3" s="5"/>
      <c r="O3" s="5"/>
      <c r="P3" s="5"/>
      <c r="Q3" s="5"/>
    </row>
    <row r="4" spans="1:17">
      <c r="A4" s="3" t="s">
        <v>970</v>
      </c>
      <c r="B4" s="3"/>
      <c r="C4" s="3"/>
      <c r="D4" s="3"/>
      <c r="E4" s="4" t="str">
        <f>输机表!DH2</f>
        <v>容城县征迁安置办公室</v>
      </c>
      <c r="F4" s="5"/>
      <c r="G4" s="5"/>
      <c r="H4" s="5"/>
      <c r="I4" s="5"/>
      <c r="J4" s="5"/>
      <c r="K4" s="5"/>
      <c r="L4" s="5"/>
      <c r="M4" s="5"/>
      <c r="N4" s="5"/>
      <c r="O4" s="5"/>
      <c r="P4" s="5"/>
      <c r="Q4" s="5"/>
    </row>
    <row r="5" spans="1:17">
      <c r="A5" s="6" t="s">
        <v>971</v>
      </c>
      <c r="B5" s="6"/>
      <c r="C5" s="6"/>
      <c r="D5" s="6"/>
      <c r="E5" s="7" t="s">
        <v>1039</v>
      </c>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str">
        <f>结果通知单!B4</f>
        <v>韩大杏</v>
      </c>
      <c r="E9" s="9"/>
      <c r="F9" s="9"/>
      <c r="G9" s="9"/>
      <c r="H9" s="9"/>
      <c r="I9" s="9"/>
      <c r="J9" s="9"/>
      <c r="K9" s="9"/>
      <c r="L9" s="9"/>
      <c r="M9" s="9"/>
      <c r="N9" s="9"/>
      <c r="O9" s="9"/>
      <c r="P9" s="9"/>
      <c r="Q9" s="9"/>
    </row>
    <row r="10" spans="1:17">
      <c r="A10" s="9" t="s">
        <v>977</v>
      </c>
      <c r="B10" s="9"/>
      <c r="C10" s="9"/>
      <c r="D10" s="9" t="str">
        <f>结果通知单!F4</f>
        <v>容城县午方北庄村</v>
      </c>
      <c r="E10" s="9"/>
      <c r="F10" s="9"/>
      <c r="G10" s="9"/>
      <c r="H10" s="9"/>
      <c r="I10" s="9"/>
      <c r="J10" s="9"/>
      <c r="K10" s="9"/>
      <c r="L10" s="9"/>
      <c r="M10" s="9"/>
      <c r="N10" s="9"/>
      <c r="O10" s="9"/>
      <c r="P10" s="9"/>
      <c r="Q10" s="9"/>
    </row>
    <row r="11" spans="1:17">
      <c r="A11" s="9" t="s">
        <v>978</v>
      </c>
      <c r="B11" s="9"/>
      <c r="C11" s="9"/>
      <c r="D11" s="10">
        <f ca="1">结果通知单!C12</f>
        <v>275.71</v>
      </c>
      <c r="E11" s="10"/>
      <c r="F11" s="9" t="s">
        <v>12</v>
      </c>
      <c r="G11" s="9"/>
      <c r="H11" s="9"/>
      <c r="I11" s="9"/>
      <c r="J11" s="9"/>
      <c r="K11" s="9"/>
      <c r="L11" s="9"/>
      <c r="M11" s="9"/>
      <c r="N11" s="9"/>
      <c r="O11" s="9"/>
      <c r="P11" s="9"/>
      <c r="Q11" s="9"/>
    </row>
    <row r="12" spans="1:17">
      <c r="A12" s="3" t="s">
        <v>979</v>
      </c>
      <c r="B12" s="3"/>
      <c r="C12" s="3"/>
      <c r="D12" s="11" t="str">
        <f>输机表!R2</f>
        <v>2024年10月24日</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f ca="1">结果通知单!C42</f>
        <v>359222</v>
      </c>
      <c r="H26" s="15"/>
      <c r="I26" s="15"/>
      <c r="J26" s="15"/>
      <c r="K26" s="15"/>
      <c r="L26" s="15"/>
      <c r="M26" s="15"/>
      <c r="N26" s="15"/>
      <c r="O26" s="15"/>
      <c r="P26" s="15"/>
      <c r="Q26" s="15"/>
    </row>
    <row r="27" spans="1:17">
      <c r="A27" s="9" t="s">
        <v>996</v>
      </c>
      <c r="B27" s="9"/>
      <c r="C27" s="9"/>
      <c r="D27" s="9" t="str">
        <f ca="1">结果通知单!F42</f>
        <v>叁拾伍万玖仟贰佰贰拾贰元整</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0.75" customHeight="1" spans="1:17">
      <c r="A29" s="8"/>
      <c r="B29" s="17" t="s">
        <v>998</v>
      </c>
      <c r="C29" s="17"/>
      <c r="D29" s="17"/>
      <c r="E29" s="17" t="s">
        <v>1040</v>
      </c>
      <c r="F29" s="17"/>
      <c r="G29" s="17" t="s">
        <v>999</v>
      </c>
      <c r="H29" s="18">
        <v>1120100036</v>
      </c>
      <c r="I29" s="18"/>
      <c r="J29" s="18"/>
      <c r="K29" s="17" t="s">
        <v>1000</v>
      </c>
      <c r="L29" s="17"/>
      <c r="M29" s="17"/>
      <c r="N29" s="17"/>
      <c r="O29" s="17"/>
      <c r="P29" s="28">
        <f>I32</f>
        <v>45604</v>
      </c>
      <c r="Q29" s="28"/>
    </row>
    <row r="30" ht="34.5" customHeight="1" spans="1:17">
      <c r="A30" s="8"/>
      <c r="B30" s="17" t="s">
        <v>998</v>
      </c>
      <c r="C30" s="17"/>
      <c r="D30" s="17"/>
      <c r="E30" s="17" t="s">
        <v>1041</v>
      </c>
      <c r="F30" s="17"/>
      <c r="G30" s="17" t="s">
        <v>999</v>
      </c>
      <c r="H30" s="18">
        <v>1120210057</v>
      </c>
      <c r="I30" s="18"/>
      <c r="J30" s="18"/>
      <c r="K30" s="17" t="s">
        <v>1000</v>
      </c>
      <c r="L30" s="17"/>
      <c r="M30" s="17"/>
      <c r="N30" s="17"/>
      <c r="O30" s="17"/>
      <c r="P30" s="28">
        <f>I32</f>
        <v>45604</v>
      </c>
      <c r="Q30" s="28"/>
    </row>
    <row r="31" spans="1:17">
      <c r="A31" s="3" t="s">
        <v>1002</v>
      </c>
      <c r="B31" s="3"/>
      <c r="C31" s="3"/>
      <c r="D31" s="3"/>
      <c r="E31" s="19">
        <f>输机表!DN2</f>
        <v>45590</v>
      </c>
      <c r="F31" s="19"/>
      <c r="G31" s="19"/>
      <c r="H31" s="20"/>
      <c r="I31" s="19"/>
      <c r="J31" s="19"/>
      <c r="K31" s="19"/>
      <c r="L31" s="19"/>
      <c r="M31" s="20"/>
      <c r="N31" s="20"/>
      <c r="O31" s="20"/>
      <c r="P31" s="20"/>
      <c r="Q31" s="20"/>
    </row>
    <row r="32" spans="1:17">
      <c r="A32" s="3" t="s">
        <v>1003</v>
      </c>
      <c r="B32" s="3"/>
      <c r="C32" s="3"/>
      <c r="D32" s="3"/>
      <c r="E32" s="21">
        <f>E31</f>
        <v>45590</v>
      </c>
      <c r="F32" s="21"/>
      <c r="G32" s="21"/>
      <c r="H32" s="22" t="s">
        <v>1042</v>
      </c>
      <c r="I32" s="21">
        <f>E32+14</f>
        <v>45604</v>
      </c>
      <c r="J32" s="21"/>
      <c r="K32" s="21"/>
      <c r="L32" s="21"/>
      <c r="M32" s="22"/>
      <c r="N32" s="22"/>
      <c r="O32" s="22"/>
      <c r="P32" s="22"/>
      <c r="Q32" s="22"/>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6.25" customHeight="1" spans="1:17">
      <c r="A38" s="24" t="s">
        <v>1011</v>
      </c>
      <c r="B38" s="24"/>
      <c r="C38" s="24"/>
      <c r="D38" s="24"/>
      <c r="E38" s="24"/>
      <c r="F38" s="24"/>
      <c r="G38" s="24"/>
      <c r="H38" s="24"/>
      <c r="I38" s="24"/>
      <c r="J38" s="24"/>
      <c r="K38" s="24"/>
      <c r="L38" s="24"/>
      <c r="M38" s="24"/>
      <c r="N38" s="24"/>
      <c r="O38" s="24"/>
      <c r="P38" s="24"/>
      <c r="Q38" s="24"/>
    </row>
    <row r="39" ht="24" customHeight="1" spans="1:17">
      <c r="A39" s="23" t="s">
        <v>1012</v>
      </c>
      <c r="B39" s="23"/>
      <c r="C39" s="23"/>
      <c r="D39" s="23"/>
      <c r="E39" s="23"/>
      <c r="F39" s="23"/>
      <c r="G39" s="23"/>
      <c r="H39" s="23"/>
      <c r="I39" s="23"/>
      <c r="J39" s="23"/>
      <c r="K39" s="23"/>
      <c r="L39" s="23"/>
      <c r="M39" s="23"/>
      <c r="N39" s="23"/>
      <c r="O39" s="23"/>
      <c r="P39" s="23"/>
      <c r="Q39" s="23"/>
    </row>
    <row r="40" ht="24.75" customHeight="1" spans="1:17">
      <c r="A40" s="23" t="s">
        <v>1013</v>
      </c>
      <c r="B40" s="23"/>
      <c r="C40" s="23"/>
      <c r="D40" s="23"/>
      <c r="E40" s="23"/>
      <c r="F40" s="23"/>
      <c r="G40" s="23"/>
      <c r="H40" s="23"/>
      <c r="I40" s="23"/>
      <c r="J40" s="23"/>
      <c r="K40" s="23"/>
      <c r="L40" s="23"/>
      <c r="M40" s="23"/>
      <c r="N40" s="23"/>
      <c r="O40" s="23"/>
      <c r="P40" s="23"/>
      <c r="Q40" s="23"/>
    </row>
    <row r="41" spans="1:17">
      <c r="A41" s="8" t="s">
        <v>1043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972</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2024-10-31T00:39:05Z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